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Odbor11\Odd111\všichni\2026\07 srpen SR 2027\03 dokumentace 2027\"/>
    </mc:Choice>
  </mc:AlternateContent>
  <xr:revisionPtr revIDLastSave="0" documentId="13_ncr:1_{4AFB0C7E-A631-4BF8-9284-92CB5DC2F1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ndatorní výdaje" sheetId="1" r:id="rId1"/>
  </sheets>
  <definedNames>
    <definedName name="AV">#REF!</definedName>
    <definedName name="CBU">#REF!</definedName>
    <definedName name="CSU">#REF!</definedName>
    <definedName name="CUZK">#REF!</definedName>
    <definedName name="GA">#REF!</definedName>
    <definedName name="MDS">#REF!</definedName>
    <definedName name="MK">#REF!</definedName>
    <definedName name="MPO">#REF!</definedName>
    <definedName name="MS">#REF!</definedName>
    <definedName name="MSMT">#REF!</definedName>
    <definedName name="MZdr">#REF!</definedName>
    <definedName name="MZe">#REF!</definedName>
    <definedName name="_xlnm.Print_Titles" localSheetId="0">'Mandatorní výdaje'!$4:$5</definedName>
    <definedName name="NKU">#REF!</definedName>
    <definedName name="_xlnm.Print_Area" localSheetId="0">'Mandatorní výdaje'!$B$1:$Q$69</definedName>
    <definedName name="RRTV">#REF!</definedName>
    <definedName name="SAPBEXhrIndnt" hidden="1">"Wide"</definedName>
    <definedName name="SAPsysID" hidden="1">"708C5W7SBKP804JT78WJ0JNKI"</definedName>
    <definedName name="SAPwbID" hidden="1">"ARS"</definedName>
    <definedName name="SSHR">#REF!</definedName>
    <definedName name="SUJB">#REF!</definedName>
    <definedName name="UOHS">#REF!</definedName>
    <definedName name="UPV">#REF!</definedName>
    <definedName name="US">#REF!</definedName>
    <definedName name="USI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7" i="1" l="1"/>
  <c r="Q45" i="1"/>
  <c r="Q43" i="1"/>
  <c r="Q44" i="1"/>
  <c r="Q42" i="1"/>
  <c r="Q3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8" i="1"/>
  <c r="Q7" i="1"/>
</calcChain>
</file>

<file path=xl/sharedStrings.xml><?xml version="1.0" encoding="utf-8"?>
<sst xmlns="http://schemas.openxmlformats.org/spreadsheetml/2006/main" count="75" uniqueCount="64">
  <si>
    <t>č. ř.</t>
  </si>
  <si>
    <t>TITUL MANDATORNÍCH VÝDAJŮ</t>
  </si>
  <si>
    <t>v mil. Kč</t>
  </si>
  <si>
    <t>A. MANDATORNÍ VÝDAJE VYPLÝVAJÍCÍ ZE ZÁKONA</t>
  </si>
  <si>
    <t>Dávky důchodového pojištění (vč.ozbrojených složek)</t>
  </si>
  <si>
    <t>Dávky nemocenského pojištění</t>
  </si>
  <si>
    <t>Státní sociální podpora a pěstounská péče (kapitola MPSV)</t>
  </si>
  <si>
    <t>Dávka státní sociální pomoci</t>
  </si>
  <si>
    <t>Ostatní sociální dávky (zejména zvláštní sociální dávky příslušníků ozbrojených sil)</t>
  </si>
  <si>
    <t>Podpora v nezaměstnanosti - pasivní (kapitola MPSV)</t>
  </si>
  <si>
    <t>Ochrana zaměstnanců při platební neschopnosti zaměstnavatelů (kapitola MPSV)</t>
  </si>
  <si>
    <t>Mandatorní sociální dotace zaměstnavatelům</t>
  </si>
  <si>
    <t>Transfery na dávky pomoci v hmotné nouzi a na dávky zdravotně postiženým (kapitola MPSV)</t>
  </si>
  <si>
    <t>Transfery na příspěvek na péči podle zákona o sociálních službách (kapitola MPSV)</t>
  </si>
  <si>
    <t>Náhradní výživné pro nezaopatřené dítě (kapitola MPSV)</t>
  </si>
  <si>
    <t>Transfery pro dětské skupiny (kapitola MPSV)</t>
  </si>
  <si>
    <t>Transfery na činnosti vykonávané obcemi v oblasti sociálně právní ochrany dětí (kapitola MPSV)</t>
  </si>
  <si>
    <t>Státní příspěvek na výkon pěstounské péče (kapitola MPSV)</t>
  </si>
  <si>
    <t>Výdaje na obranu bez sociálních transferů 
(do roku 2023 pouze kapitola MO v ostatních mandatorních výdajích)</t>
  </si>
  <si>
    <t>Platba státu do zdravotního pojištění - (kapitola VPS)</t>
  </si>
  <si>
    <t>Státní příspěvek k penzijnímu připojištění (kapitola VPS)</t>
  </si>
  <si>
    <t>Příspěvek státu na podporu stavebního spoření (kapitola VPS)</t>
  </si>
  <si>
    <t>Příspěvky politickým stranám a politickým hnutím vč. úhrad volebních nákladů (kapitola VPS)</t>
  </si>
  <si>
    <t>Odškodnění a náhrady účastníkům národního boje, politickým vězňům a dalším osobám dle zákonů č. 261/2001 Sb., č. 357/2005 Sb., č. 482/2020 Sb. a dalších</t>
  </si>
  <si>
    <t>Majetková újma peněžních ústavů (kapitola VPS)</t>
  </si>
  <si>
    <t>Výdaje na dluhovou službu včetně poplatků</t>
  </si>
  <si>
    <t>Dotace na obnovitelné zdroje (kapitola MPO)</t>
  </si>
  <si>
    <t>Úhrada ztráty z univerzální služby podle z.č. 127/2005 Sb. (kapitola ČTÚ)</t>
  </si>
  <si>
    <t>Čisté náklady představující nespravedlivou finanční zátěž držiteli poštovní licence (kapitola ČTÚ)</t>
  </si>
  <si>
    <t>Výdaje podle zákona o majetkovém vyrovnání s církvemi 
a náboženskými společnostmi - finanční náhrada</t>
  </si>
  <si>
    <t>Platy duchovních a administrativy vč. pojistného (od r. 2008 bez administrativy) - příspěvek 
na podporu činnosti dotčených církví a náboženských společností</t>
  </si>
  <si>
    <t>Dotace na filmové pobídky (od roku 2025)</t>
  </si>
  <si>
    <t>Dotace na poskytování podpory kinematografie a od roku 2025 na podporu fondu</t>
  </si>
  <si>
    <t>CELKEM MANDATORNÍ VÝDAJE VYPLÝVAJÍCÍ ZE ZÁKONA</t>
  </si>
  <si>
    <t>B. OSTATNÍ MANDATORNÍ  a QUASI MANDATORNÍ VÝDAJE</t>
  </si>
  <si>
    <t>Kapitola Ministerstvo obrany - bez sociálních dávek (od roku 2024 součástí výdajů na obranu)</t>
  </si>
  <si>
    <t>Platy OSS a  příspěvk. organizací vč. pojistného a FKSP
(bez mezd zahrnutých v rámci  výdajů na obranu a bez kap. VPS)</t>
  </si>
  <si>
    <t>Odvody a příspěvky do rozpočtu EU 
(vč. bilaterálního příspěvku v roce 2020; bez výdajů na obranu státu)</t>
  </si>
  <si>
    <t>Výdaje na normativní financování soukromého a církevního školství</t>
  </si>
  <si>
    <t>CELKEM OSTATNÍ MANDATORNÍ A QUASI  MANDATORNÍ VÝDAJE</t>
  </si>
  <si>
    <t>MANDATORNÍ VÝDAJE CELKEM</t>
  </si>
  <si>
    <t>Podílové ukazatele</t>
  </si>
  <si>
    <t>index
2027/2026
 v %</t>
  </si>
  <si>
    <t>Podíl sociálních transferů celkem vč.ochrany zaměstnanců na HDP (v %)</t>
  </si>
  <si>
    <t>Podíl celkových mandatorních výdajů ze zákona (A) na HDP (v %)</t>
  </si>
  <si>
    <t>Podíl ostatních mandatorních výdajů a quasi mandatorních (B) na HDP (v %)</t>
  </si>
  <si>
    <t>Podíl celkových mandatorních výdajů  (A+B) na HDP (v %)</t>
  </si>
  <si>
    <t>Výdaje státního rozpočtu bez EU/FM a účetních operací v rámci PRV (v mil. Kč)</t>
  </si>
  <si>
    <t>Příjmy státního rozpočtu bez EU/FM a účetních operací v rámci PRV (v mil. Kč)</t>
  </si>
  <si>
    <t>SK</t>
  </si>
  <si>
    <t>SR</t>
  </si>
  <si>
    <t>Sociální transfery vč. ochrany zaměstnanců a mandatorních sociálních dotací
(ř. 1 až 14)</t>
  </si>
  <si>
    <t>HDP v běžných cenách (v mld. Kč)   **)</t>
  </si>
  <si>
    <t>**) HDP podle Makroekonomické predikce ČR zpracované Ministerstvem financí v srpnu 2026.</t>
  </si>
  <si>
    <r>
      <t>Vývoj sledovaných mandatorních výdajů bez EU/FM/PRV</t>
    </r>
    <r>
      <rPr>
        <b/>
        <vertAlign val="superscript"/>
        <sz val="24"/>
        <color rgb="FF000000"/>
        <rFont val="Times New Roman"/>
        <family val="1"/>
        <charset val="238"/>
      </rPr>
      <t>*)</t>
    </r>
  </si>
  <si>
    <t>*) mandatorní výdaje bez EU a FM a v kapitole Ministerstvo zemědělství bez účetních operací v rámci PRV.</t>
  </si>
  <si>
    <t>Podíl celkových mandatorních výdajů  (A+B) na příjmech bez EU/FM/PRV (v %)</t>
  </si>
  <si>
    <t>Podíl ostatních mandatorních výdajů a quasi mandatorních (B) na příjmech bez EU/FM/PRV (v %)</t>
  </si>
  <si>
    <t>Podíl celkových mandatorních výdajů ze zákona (A) na příjmech bez EU/FM/PRV (v %)</t>
  </si>
  <si>
    <t>Podíl sociálních transferů celkem vč.ochrany zaměstnanců na výdajích bez EU/FM/PRV  (v %)</t>
  </si>
  <si>
    <t>Podíl celkových mandatorních výdajů ze zákona (A) na výdajích bez EU/FM/PRV  (v %)</t>
  </si>
  <si>
    <t>Podíl ostatních mandatorních výdajů a quasi mandatorních (B) na výdajích bez EU/FM/PRV  (v %)</t>
  </si>
  <si>
    <t>Podíl celkových mandatorních výdajů  (A+B) na výdajích bez EU/FM/PRV  (v %)</t>
  </si>
  <si>
    <t>Podíl sociálních transferů celkem vč.ochrany zaměstnanců na příjmech bez EU/FM/PRV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</si>
</sst>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sz val="11"/>
      <color indexed="8"/>
      <name val="Aptos Narrow"/>
      <family val="2"/>
      <charset val="238"/>
    </font>
    <font>
      <sz val="11"/>
      <color indexed="8"/>
      <name val="Times New Roman"/>
      <family val="1"/>
      <charset val="238"/>
    </font>
    <font>
      <b/>
      <sz val="24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vertAlign val="superscript"/>
      <sz val="24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/>
        </stop>
      </gradient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auto="1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3">
    <xf numFmtId="0" fontId="0" fillId="0" borderId="0" xfId="0"/>
    <xf numFmtId="0" fontId="13" fillId="0" borderId="0" xfId="1" applyFont="1" applyAlignment="1">
      <alignment vertical="center" wrapText="1"/>
    </xf>
    <xf numFmtId="0" fontId="2" fillId="2" borderId="0" xfId="1" applyFont="1" applyFill="1" applyAlignment="1">
      <alignment vertical="center"/>
    </xf>
    <xf numFmtId="0" fontId="3" fillId="2" borderId="0" xfId="2" applyFill="1" applyAlignment="1">
      <alignment vertical="center"/>
    </xf>
    <xf numFmtId="0" fontId="4" fillId="2" borderId="0" xfId="2" applyFont="1" applyFill="1" applyAlignment="1">
      <alignment vertical="center"/>
    </xf>
    <xf numFmtId="0" fontId="3" fillId="2" borderId="0" xfId="2" applyFill="1"/>
    <xf numFmtId="0" fontId="0" fillId="2" borderId="0" xfId="0" applyFill="1" applyAlignment="1">
      <alignment vertical="center"/>
    </xf>
    <xf numFmtId="0" fontId="0" fillId="2" borderId="0" xfId="0" applyFill="1"/>
    <xf numFmtId="0" fontId="2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2" xfId="1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left" vertical="center"/>
    </xf>
    <xf numFmtId="0" fontId="8" fillId="2" borderId="9" xfId="1" applyFont="1" applyFill="1" applyBorder="1" applyAlignment="1">
      <alignment horizontal="left" vertical="center"/>
    </xf>
    <xf numFmtId="0" fontId="8" fillId="2" borderId="34" xfId="1" applyFont="1" applyFill="1" applyBorder="1" applyAlignment="1">
      <alignment horizontal="left" vertical="center"/>
    </xf>
    <xf numFmtId="0" fontId="8" fillId="2" borderId="24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  <xf numFmtId="0" fontId="8" fillId="2" borderId="11" xfId="1" applyFont="1" applyFill="1" applyBorder="1" applyAlignment="1">
      <alignment horizontal="left" vertical="center"/>
    </xf>
    <xf numFmtId="0" fontId="9" fillId="2" borderId="12" xfId="1" applyFont="1" applyFill="1" applyBorder="1" applyAlignment="1">
      <alignment vertical="center" wrapText="1"/>
    </xf>
    <xf numFmtId="3" fontId="6" fillId="2" borderId="13" xfId="1" applyNumberFormat="1" applyFont="1" applyFill="1" applyBorder="1" applyAlignment="1">
      <alignment horizontal="right" vertical="center" wrapText="1"/>
    </xf>
    <xf numFmtId="3" fontId="6" fillId="2" borderId="21" xfId="1" applyNumberFormat="1" applyFont="1" applyFill="1" applyBorder="1" applyAlignment="1">
      <alignment horizontal="right" vertical="center" wrapText="1"/>
    </xf>
    <xf numFmtId="3" fontId="6" fillId="2" borderId="24" xfId="1" applyNumberFormat="1" applyFont="1" applyFill="1" applyBorder="1" applyAlignment="1">
      <alignment horizontal="right" vertical="center" wrapText="1"/>
    </xf>
    <xf numFmtId="0" fontId="0" fillId="2" borderId="25" xfId="0" applyFill="1" applyBorder="1"/>
    <xf numFmtId="3" fontId="0" fillId="2" borderId="0" xfId="0" applyNumberFormat="1" applyFill="1"/>
    <xf numFmtId="0" fontId="2" fillId="2" borderId="12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vertical="center" wrapText="1"/>
    </xf>
    <xf numFmtId="3" fontId="2" fillId="2" borderId="9" xfId="1" applyNumberFormat="1" applyFont="1" applyFill="1" applyBorder="1" applyAlignment="1">
      <alignment horizontal="right" vertical="center" wrapText="1"/>
    </xf>
    <xf numFmtId="3" fontId="2" fillId="2" borderId="9" xfId="1" applyNumberFormat="1" applyFont="1" applyFill="1" applyBorder="1" applyAlignment="1">
      <alignment vertical="center" wrapText="1"/>
    </xf>
    <xf numFmtId="3" fontId="2" fillId="2" borderId="21" xfId="1" applyNumberFormat="1" applyFont="1" applyFill="1" applyBorder="1" applyAlignment="1">
      <alignment vertical="center" wrapText="1"/>
    </xf>
    <xf numFmtId="3" fontId="2" fillId="2" borderId="30" xfId="1" applyNumberFormat="1" applyFont="1" applyFill="1" applyBorder="1" applyAlignment="1">
      <alignment vertical="center" wrapText="1"/>
    </xf>
    <xf numFmtId="0" fontId="2" fillId="2" borderId="11" xfId="1" applyFont="1" applyFill="1" applyBorder="1" applyAlignment="1">
      <alignment horizontal="center" vertical="center" wrapText="1"/>
    </xf>
    <xf numFmtId="3" fontId="10" fillId="2" borderId="19" xfId="0" applyNumberFormat="1" applyFont="1" applyFill="1" applyBorder="1"/>
    <xf numFmtId="3" fontId="10" fillId="2" borderId="23" xfId="0" applyNumberFormat="1" applyFont="1" applyFill="1" applyBorder="1"/>
    <xf numFmtId="0" fontId="10" fillId="2" borderId="12" xfId="1" applyFont="1" applyFill="1" applyBorder="1" applyAlignment="1">
      <alignment horizontal="left" vertical="center" wrapText="1"/>
    </xf>
    <xf numFmtId="3" fontId="10" fillId="2" borderId="9" xfId="1" applyNumberFormat="1" applyFont="1" applyFill="1" applyBorder="1" applyAlignment="1">
      <alignment horizontal="right" vertical="center" wrapText="1"/>
    </xf>
    <xf numFmtId="3" fontId="10" fillId="2" borderId="9" xfId="1" applyNumberFormat="1" applyFont="1" applyFill="1" applyBorder="1" applyAlignment="1">
      <alignment vertical="center" wrapText="1"/>
    </xf>
    <xf numFmtId="3" fontId="10" fillId="2" borderId="21" xfId="1" applyNumberFormat="1" applyFont="1" applyFill="1" applyBorder="1" applyAlignment="1">
      <alignment vertical="center" wrapText="1"/>
    </xf>
    <xf numFmtId="3" fontId="10" fillId="2" borderId="30" xfId="1" applyNumberFormat="1" applyFont="1" applyFill="1" applyBorder="1" applyAlignment="1">
      <alignment vertical="center" wrapText="1"/>
    </xf>
    <xf numFmtId="0" fontId="2" fillId="2" borderId="12" xfId="1" applyFont="1" applyFill="1" applyBorder="1" applyAlignment="1">
      <alignment vertical="center"/>
    </xf>
    <xf numFmtId="3" fontId="2" fillId="2" borderId="9" xfId="1" applyNumberFormat="1" applyFont="1" applyFill="1" applyBorder="1" applyAlignment="1">
      <alignment horizontal="right" vertical="center"/>
    </xf>
    <xf numFmtId="3" fontId="2" fillId="2" borderId="9" xfId="1" applyNumberFormat="1" applyFont="1" applyFill="1" applyBorder="1" applyAlignment="1">
      <alignment vertical="center"/>
    </xf>
    <xf numFmtId="3" fontId="2" fillId="2" borderId="21" xfId="1" applyNumberFormat="1" applyFont="1" applyFill="1" applyBorder="1" applyAlignment="1">
      <alignment vertical="center"/>
    </xf>
    <xf numFmtId="3" fontId="2" fillId="2" borderId="30" xfId="1" applyNumberFormat="1" applyFont="1" applyFill="1" applyBorder="1" applyAlignment="1">
      <alignment vertical="center"/>
    </xf>
    <xf numFmtId="3" fontId="10" fillId="2" borderId="26" xfId="1" applyNumberFormat="1" applyFont="1" applyFill="1" applyBorder="1" applyAlignment="1">
      <alignment horizontal="right" vertical="center" wrapText="1"/>
    </xf>
    <xf numFmtId="3" fontId="10" fillId="2" borderId="31" xfId="1" applyNumberFormat="1" applyFont="1" applyFill="1" applyBorder="1" applyAlignment="1">
      <alignment horizontal="right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vertical="center" wrapText="1"/>
    </xf>
    <xf numFmtId="3" fontId="11" fillId="2" borderId="22" xfId="1" applyNumberFormat="1" applyFont="1" applyFill="1" applyBorder="1" applyAlignment="1">
      <alignment horizontal="right" vertical="center" wrapText="1"/>
    </xf>
    <xf numFmtId="0" fontId="8" fillId="2" borderId="12" xfId="1" applyFont="1" applyFill="1" applyBorder="1" applyAlignment="1">
      <alignment vertical="center" wrapText="1"/>
    </xf>
    <xf numFmtId="3" fontId="11" fillId="2" borderId="9" xfId="1" applyNumberFormat="1" applyFont="1" applyFill="1" applyBorder="1" applyAlignment="1">
      <alignment horizontal="right" vertical="center" wrapText="1"/>
    </xf>
    <xf numFmtId="3" fontId="11" fillId="2" borderId="20" xfId="1" applyNumberFormat="1" applyFont="1" applyFill="1" applyBorder="1" applyAlignment="1">
      <alignment horizontal="right" vertical="center" wrapText="1"/>
    </xf>
    <xf numFmtId="3" fontId="11" fillId="2" borderId="18" xfId="1" applyNumberFormat="1" applyFont="1" applyFill="1" applyBorder="1" applyAlignment="1">
      <alignment horizontal="right" vertical="center" wrapText="1"/>
    </xf>
    <xf numFmtId="164" fontId="11" fillId="2" borderId="28" xfId="1" applyNumberFormat="1" applyFont="1" applyFill="1" applyBorder="1" applyAlignment="1">
      <alignment horizontal="right" vertical="center" wrapText="1"/>
    </xf>
    <xf numFmtId="0" fontId="8" fillId="2" borderId="12" xfId="1" applyFont="1" applyFill="1" applyBorder="1" applyAlignment="1">
      <alignment vertical="center"/>
    </xf>
    <xf numFmtId="3" fontId="8" fillId="2" borderId="9" xfId="1" applyNumberFormat="1" applyFont="1" applyFill="1" applyBorder="1" applyAlignment="1">
      <alignment horizontal="right" vertical="center"/>
    </xf>
    <xf numFmtId="3" fontId="8" fillId="2" borderId="9" xfId="1" applyNumberFormat="1" applyFont="1" applyFill="1" applyBorder="1" applyAlignment="1">
      <alignment vertical="center"/>
    </xf>
    <xf numFmtId="3" fontId="8" fillId="2" borderId="21" xfId="1" applyNumberFormat="1" applyFont="1" applyFill="1" applyBorder="1" applyAlignment="1">
      <alignment vertical="center"/>
    </xf>
    <xf numFmtId="3" fontId="8" fillId="2" borderId="24" xfId="1" applyNumberFormat="1" applyFont="1" applyFill="1" applyBorder="1" applyAlignment="1">
      <alignment vertical="center"/>
    </xf>
    <xf numFmtId="164" fontId="8" fillId="2" borderId="10" xfId="1" applyNumberFormat="1" applyFont="1" applyFill="1" applyBorder="1" applyAlignment="1">
      <alignment vertical="center"/>
    </xf>
    <xf numFmtId="0" fontId="10" fillId="2" borderId="12" xfId="1" applyFont="1" applyFill="1" applyBorder="1" applyAlignment="1">
      <alignment vertical="center" wrapText="1"/>
    </xf>
    <xf numFmtId="3" fontId="10" fillId="2" borderId="24" xfId="1" applyNumberFormat="1" applyFont="1" applyFill="1" applyBorder="1" applyAlignment="1">
      <alignment vertical="center" wrapText="1"/>
    </xf>
    <xf numFmtId="164" fontId="10" fillId="2" borderId="10" xfId="1" applyNumberFormat="1" applyFont="1" applyFill="1" applyBorder="1" applyAlignment="1">
      <alignment vertical="center" wrapText="1"/>
    </xf>
    <xf numFmtId="3" fontId="2" fillId="2" borderId="24" xfId="1" applyNumberFormat="1" applyFont="1" applyFill="1" applyBorder="1" applyAlignment="1">
      <alignment vertical="center" wrapText="1"/>
    </xf>
    <xf numFmtId="3" fontId="11" fillId="2" borderId="15" xfId="1" applyNumberFormat="1" applyFont="1" applyFill="1" applyBorder="1" applyAlignment="1">
      <alignment horizontal="right" vertical="center" wrapText="1"/>
    </xf>
    <xf numFmtId="3" fontId="11" fillId="2" borderId="33" xfId="1" applyNumberFormat="1" applyFont="1" applyFill="1" applyBorder="1" applyAlignment="1">
      <alignment horizontal="right" vertical="center" wrapText="1"/>
    </xf>
    <xf numFmtId="164" fontId="11" fillId="2" borderId="16" xfId="1" applyNumberFormat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3" fontId="12" fillId="2" borderId="17" xfId="1" applyNumberFormat="1" applyFont="1" applyFill="1" applyBorder="1" applyAlignment="1">
      <alignment horizontal="right" vertical="center" wrapText="1"/>
    </xf>
    <xf numFmtId="3" fontId="12" fillId="2" borderId="26" xfId="1" applyNumberFormat="1" applyFont="1" applyFill="1" applyBorder="1" applyAlignment="1">
      <alignment horizontal="right" vertical="center" wrapText="1"/>
    </xf>
    <xf numFmtId="3" fontId="12" fillId="2" borderId="27" xfId="1" applyNumberFormat="1" applyFont="1" applyFill="1" applyBorder="1" applyAlignment="1">
      <alignment horizontal="right" vertical="center" wrapText="1"/>
    </xf>
    <xf numFmtId="164" fontId="12" fillId="2" borderId="29" xfId="1" applyNumberFormat="1" applyFont="1" applyFill="1" applyBorder="1" applyAlignment="1">
      <alignment horizontal="right" vertical="center" wrapText="1"/>
    </xf>
    <xf numFmtId="0" fontId="8" fillId="2" borderId="14" xfId="1" applyFont="1" applyFill="1" applyBorder="1" applyAlignment="1">
      <alignment horizontal="left" vertical="center"/>
    </xf>
    <xf numFmtId="0" fontId="13" fillId="2" borderId="0" xfId="1" applyFont="1" applyFill="1" applyAlignment="1">
      <alignment vertical="center"/>
    </xf>
    <xf numFmtId="4" fontId="0" fillId="2" borderId="0" xfId="0" applyNumberFormat="1" applyFill="1" applyAlignment="1">
      <alignment vertical="center"/>
    </xf>
    <xf numFmtId="4" fontId="0" fillId="2" borderId="0" xfId="0" applyNumberFormat="1" applyFill="1" applyAlignment="1">
      <alignment horizontal="center" vertical="center"/>
    </xf>
    <xf numFmtId="0" fontId="7" fillId="2" borderId="0" xfId="0" applyFont="1" applyFill="1"/>
    <xf numFmtId="0" fontId="6" fillId="2" borderId="38" xfId="1" applyFont="1" applyFill="1" applyBorder="1" applyAlignment="1">
      <alignment vertical="center"/>
    </xf>
    <xf numFmtId="3" fontId="7" fillId="2" borderId="9" xfId="0" applyNumberFormat="1" applyFont="1" applyFill="1" applyBorder="1"/>
    <xf numFmtId="0" fontId="2" fillId="2" borderId="9" xfId="1" applyFont="1" applyFill="1" applyBorder="1" applyAlignment="1">
      <alignment vertical="center" wrapText="1"/>
    </xf>
    <xf numFmtId="165" fontId="10" fillId="2" borderId="13" xfId="0" applyNumberFormat="1" applyFont="1" applyFill="1" applyBorder="1" applyAlignment="1">
      <alignment vertical="center" wrapText="1"/>
    </xf>
    <xf numFmtId="0" fontId="2" fillId="2" borderId="19" xfId="1" applyFont="1" applyFill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0" fontId="2" fillId="2" borderId="18" xfId="1" applyFont="1" applyFill="1" applyBorder="1" applyAlignment="1">
      <alignment vertical="center" wrapText="1"/>
    </xf>
    <xf numFmtId="165" fontId="10" fillId="2" borderId="39" xfId="0" applyNumberFormat="1" applyFont="1" applyFill="1" applyBorder="1"/>
    <xf numFmtId="0" fontId="6" fillId="2" borderId="19" xfId="1" applyFont="1" applyFill="1" applyBorder="1" applyAlignment="1">
      <alignment vertical="center" wrapText="1"/>
    </xf>
    <xf numFmtId="3" fontId="7" fillId="2" borderId="13" xfId="0" applyNumberFormat="1" applyFont="1" applyFill="1" applyBorder="1"/>
    <xf numFmtId="0" fontId="2" fillId="2" borderId="0" xfId="1" applyFont="1" applyFill="1" applyAlignment="1">
      <alignment vertical="center" wrapText="1"/>
    </xf>
    <xf numFmtId="0" fontId="6" fillId="2" borderId="9" xfId="1" applyFont="1" applyFill="1" applyBorder="1" applyAlignment="1">
      <alignment vertical="center" wrapText="1"/>
    </xf>
    <xf numFmtId="4" fontId="6" fillId="2" borderId="0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13" fillId="2" borderId="0" xfId="1" applyFont="1" applyFill="1" applyAlignment="1">
      <alignment vertical="center" wrapText="1"/>
    </xf>
    <xf numFmtId="164" fontId="6" fillId="2" borderId="10" xfId="1" applyNumberFormat="1" applyFont="1" applyFill="1" applyBorder="1" applyAlignment="1">
      <alignment horizontal="right" vertical="center" wrapText="1"/>
    </xf>
    <xf numFmtId="164" fontId="2" fillId="2" borderId="10" xfId="1" applyNumberFormat="1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92"/>
  <sheetViews>
    <sheetView tabSelected="1" zoomScale="70" zoomScaleNormal="70" workbookViewId="0">
      <selection activeCell="B2" sqref="B2:Q2"/>
    </sheetView>
  </sheetViews>
  <sheetFormatPr defaultColWidth="9.140625" defaultRowHeight="15" x14ac:dyDescent="0.25"/>
  <cols>
    <col min="1" max="1" width="2.140625" style="7" customWidth="1"/>
    <col min="2" max="2" width="4.42578125" style="2" customWidth="1"/>
    <col min="3" max="3" width="78" style="6" customWidth="1"/>
    <col min="4" max="6" width="9.42578125" style="6" bestFit="1" customWidth="1"/>
    <col min="7" max="12" width="10.7109375" style="6" bestFit="1" customWidth="1"/>
    <col min="13" max="13" width="10.7109375" style="6" customWidth="1"/>
    <col min="14" max="14" width="10.85546875" style="6" customWidth="1"/>
    <col min="15" max="16" width="11.85546875" style="6" customWidth="1"/>
    <col min="17" max="17" width="11" style="7" customWidth="1"/>
    <col min="18" max="16384" width="9.140625" style="7"/>
  </cols>
  <sheetData>
    <row r="1" spans="2:20" s="5" customFormat="1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</row>
    <row r="2" spans="2:20" s="5" customFormat="1" ht="38.25" customHeight="1" x14ac:dyDescent="0.25">
      <c r="B2" s="102" t="s">
        <v>54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2:20" ht="15.75" thickBot="1" x14ac:dyDescent="0.3"/>
    <row r="4" spans="2:20" ht="20.25" customHeight="1" x14ac:dyDescent="0.25">
      <c r="B4" s="8" t="s">
        <v>0</v>
      </c>
      <c r="C4" s="9" t="s">
        <v>1</v>
      </c>
      <c r="D4" s="10">
        <v>2015</v>
      </c>
      <c r="E4" s="10">
        <v>2016</v>
      </c>
      <c r="F4" s="10">
        <v>2017</v>
      </c>
      <c r="G4" s="10">
        <v>2018</v>
      </c>
      <c r="H4" s="10">
        <v>2019</v>
      </c>
      <c r="I4" s="10">
        <v>2020</v>
      </c>
      <c r="J4" s="10">
        <v>2021</v>
      </c>
      <c r="K4" s="10">
        <v>2022</v>
      </c>
      <c r="L4" s="10">
        <v>2023</v>
      </c>
      <c r="M4" s="10">
        <v>2024</v>
      </c>
      <c r="N4" s="10">
        <v>2025</v>
      </c>
      <c r="O4" s="11">
        <v>2026</v>
      </c>
      <c r="P4" s="12">
        <v>2027</v>
      </c>
      <c r="Q4" s="100" t="s">
        <v>42</v>
      </c>
    </row>
    <row r="5" spans="2:20" ht="24" customHeight="1" thickBot="1" x14ac:dyDescent="0.3">
      <c r="B5" s="13"/>
      <c r="C5" s="14" t="s">
        <v>2</v>
      </c>
      <c r="D5" s="15" t="s">
        <v>49</v>
      </c>
      <c r="E5" s="15" t="s">
        <v>49</v>
      </c>
      <c r="F5" s="15" t="s">
        <v>49</v>
      </c>
      <c r="G5" s="15" t="s">
        <v>49</v>
      </c>
      <c r="H5" s="15" t="s">
        <v>49</v>
      </c>
      <c r="I5" s="15" t="s">
        <v>49</v>
      </c>
      <c r="J5" s="15" t="s">
        <v>49</v>
      </c>
      <c r="K5" s="15" t="s">
        <v>49</v>
      </c>
      <c r="L5" s="15" t="s">
        <v>49</v>
      </c>
      <c r="M5" s="15" t="s">
        <v>49</v>
      </c>
      <c r="N5" s="15" t="s">
        <v>49</v>
      </c>
      <c r="O5" s="16" t="s">
        <v>50</v>
      </c>
      <c r="P5" s="17" t="s">
        <v>50</v>
      </c>
      <c r="Q5" s="101"/>
    </row>
    <row r="6" spans="2:20" ht="16.5" thickTop="1" x14ac:dyDescent="0.25">
      <c r="B6" s="18"/>
      <c r="C6" s="18" t="s">
        <v>3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0"/>
      <c r="P6" s="21"/>
      <c r="Q6" s="22"/>
    </row>
    <row r="7" spans="2:20" ht="27" x14ac:dyDescent="0.25">
      <c r="B7" s="23"/>
      <c r="C7" s="24" t="s">
        <v>51</v>
      </c>
      <c r="D7" s="25">
        <v>514263.8382057299</v>
      </c>
      <c r="E7" s="25">
        <v>521729.68289898994</v>
      </c>
      <c r="F7" s="25">
        <v>539297.38235499</v>
      </c>
      <c r="G7" s="25">
        <v>567265.06211746996</v>
      </c>
      <c r="H7" s="25">
        <v>613552.75257462985</v>
      </c>
      <c r="I7" s="25">
        <v>699900.30399763992</v>
      </c>
      <c r="J7" s="25">
        <v>705615.58299796015</v>
      </c>
      <c r="K7" s="25">
        <v>782988.80388895003</v>
      </c>
      <c r="L7" s="25">
        <v>883493.70415850973</v>
      </c>
      <c r="M7" s="25">
        <v>924243.62944722001</v>
      </c>
      <c r="N7" s="25">
        <v>943035.25</v>
      </c>
      <c r="O7" s="26">
        <v>973032.67</v>
      </c>
      <c r="P7" s="27">
        <v>998244.45009900001</v>
      </c>
      <c r="Q7" s="98">
        <f>P7/O7*100</f>
        <v>102.59105175769689</v>
      </c>
      <c r="R7" s="28"/>
      <c r="S7" s="29"/>
      <c r="T7" s="29"/>
    </row>
    <row r="8" spans="2:20" x14ac:dyDescent="0.25">
      <c r="B8" s="30">
        <v>1</v>
      </c>
      <c r="C8" s="31" t="s">
        <v>4</v>
      </c>
      <c r="D8" s="33">
        <v>395507.16803015996</v>
      </c>
      <c r="E8" s="32">
        <v>399264.75486692</v>
      </c>
      <c r="F8" s="32">
        <v>414653.20520669001</v>
      </c>
      <c r="G8" s="33">
        <v>434083.02615801001</v>
      </c>
      <c r="H8" s="33">
        <v>471796.94439901999</v>
      </c>
      <c r="I8" s="32">
        <v>519843.44616157998</v>
      </c>
      <c r="J8" s="32">
        <v>530739.48885702004</v>
      </c>
      <c r="K8" s="33">
        <v>588419.80130166002</v>
      </c>
      <c r="L8" s="33">
        <v>685663.59489893995</v>
      </c>
      <c r="M8" s="33">
        <v>710270.27328758</v>
      </c>
      <c r="N8" s="33">
        <v>716268.38</v>
      </c>
      <c r="O8" s="34">
        <v>739566.77</v>
      </c>
      <c r="P8" s="35">
        <v>758783.87353400001</v>
      </c>
      <c r="Q8" s="99">
        <f>P8/O8*100</f>
        <v>102.59842712159714</v>
      </c>
      <c r="S8" s="29"/>
      <c r="T8" s="29"/>
    </row>
    <row r="9" spans="2:20" x14ac:dyDescent="0.25">
      <c r="B9" s="30">
        <v>2</v>
      </c>
      <c r="C9" s="31" t="s">
        <v>5</v>
      </c>
      <c r="D9" s="33">
        <v>24324.879880920002</v>
      </c>
      <c r="E9" s="32">
        <v>26505.788593680001</v>
      </c>
      <c r="F9" s="32">
        <v>28569.405536520004</v>
      </c>
      <c r="G9" s="33">
        <v>34261.073981610003</v>
      </c>
      <c r="H9" s="33">
        <v>39230.355314349996</v>
      </c>
      <c r="I9" s="32">
        <v>55610.751773490003</v>
      </c>
      <c r="J9" s="32">
        <v>51904.087129399995</v>
      </c>
      <c r="K9" s="33">
        <v>48126.019439470001</v>
      </c>
      <c r="L9" s="33">
        <v>45919.102684259997</v>
      </c>
      <c r="M9" s="33">
        <v>48053.931338980001</v>
      </c>
      <c r="N9" s="33">
        <v>49344.43</v>
      </c>
      <c r="O9" s="34">
        <v>50564.639999999999</v>
      </c>
      <c r="P9" s="35">
        <v>54421.597244999997</v>
      </c>
      <c r="Q9" s="99">
        <f t="shared" ref="Q9:Q37" si="0">P9/O9*100</f>
        <v>107.62777554631062</v>
      </c>
      <c r="S9" s="29"/>
      <c r="T9" s="29"/>
    </row>
    <row r="10" spans="2:20" x14ac:dyDescent="0.25">
      <c r="B10" s="36">
        <v>3</v>
      </c>
      <c r="C10" s="31" t="s">
        <v>6</v>
      </c>
      <c r="D10" s="33">
        <v>38252.667058969993</v>
      </c>
      <c r="E10" s="32">
        <v>38426.9481552</v>
      </c>
      <c r="F10" s="32">
        <v>37884.947589169999</v>
      </c>
      <c r="G10" s="33">
        <v>40141.549126490005</v>
      </c>
      <c r="H10" s="33">
        <v>38806.862887369993</v>
      </c>
      <c r="I10" s="32">
        <v>52614.456655310009</v>
      </c>
      <c r="J10" s="32">
        <v>49713.554360450005</v>
      </c>
      <c r="K10" s="33">
        <v>56748.183089830003</v>
      </c>
      <c r="L10" s="33">
        <v>58588.64416751</v>
      </c>
      <c r="M10" s="33">
        <v>60715.002876390005</v>
      </c>
      <c r="N10" s="33">
        <v>63295.44</v>
      </c>
      <c r="O10" s="34">
        <v>44088</v>
      </c>
      <c r="P10" s="35">
        <v>37018</v>
      </c>
      <c r="Q10" s="99">
        <f t="shared" si="0"/>
        <v>83.963890401016144</v>
      </c>
      <c r="S10" s="29"/>
      <c r="T10" s="29"/>
    </row>
    <row r="11" spans="2:20" x14ac:dyDescent="0.25">
      <c r="B11" s="36">
        <v>4</v>
      </c>
      <c r="C11" s="31" t="s">
        <v>7</v>
      </c>
      <c r="D11" s="33">
        <v>0</v>
      </c>
      <c r="E11" s="32">
        <v>0</v>
      </c>
      <c r="F11" s="32">
        <v>0</v>
      </c>
      <c r="G11" s="33">
        <v>0</v>
      </c>
      <c r="H11" s="33">
        <v>0</v>
      </c>
      <c r="I11" s="32">
        <v>0</v>
      </c>
      <c r="J11" s="32">
        <v>0</v>
      </c>
      <c r="K11" s="33">
        <v>0</v>
      </c>
      <c r="L11" s="33">
        <v>0</v>
      </c>
      <c r="M11" s="33">
        <v>0</v>
      </c>
      <c r="N11" s="33">
        <v>1.07</v>
      </c>
      <c r="O11" s="34">
        <v>19381.400000000001</v>
      </c>
      <c r="P11" s="35">
        <v>29181.396710000001</v>
      </c>
      <c r="Q11" s="99">
        <f t="shared" si="0"/>
        <v>150.56392577419587</v>
      </c>
      <c r="S11" s="29"/>
      <c r="T11" s="29"/>
    </row>
    <row r="12" spans="2:20" x14ac:dyDescent="0.25">
      <c r="B12" s="36">
        <v>5</v>
      </c>
      <c r="C12" s="31" t="s">
        <v>8</v>
      </c>
      <c r="D12" s="33">
        <v>7324.4006317600006</v>
      </c>
      <c r="E12" s="32">
        <v>7318.59588755</v>
      </c>
      <c r="F12" s="32">
        <v>7422.4469110299988</v>
      </c>
      <c r="G12" s="33">
        <v>7681.9591350399996</v>
      </c>
      <c r="H12" s="33">
        <v>8481.6463840999986</v>
      </c>
      <c r="I12" s="32">
        <v>9422.1055897200004</v>
      </c>
      <c r="J12" s="32">
        <v>10477.65728283</v>
      </c>
      <c r="K12" s="33">
        <v>12047.374949229999</v>
      </c>
      <c r="L12" s="33">
        <v>12640.990638270001</v>
      </c>
      <c r="M12" s="33">
        <v>13744.381922460001</v>
      </c>
      <c r="N12" s="33">
        <v>13865.75</v>
      </c>
      <c r="O12" s="34">
        <v>15339.48</v>
      </c>
      <c r="P12" s="35">
        <v>14807.938165</v>
      </c>
      <c r="Q12" s="99">
        <f t="shared" si="0"/>
        <v>96.53481190366297</v>
      </c>
      <c r="S12" s="29"/>
      <c r="T12" s="29"/>
    </row>
    <row r="13" spans="2:20" x14ac:dyDescent="0.25">
      <c r="B13" s="30">
        <v>6</v>
      </c>
      <c r="C13" s="31" t="s">
        <v>9</v>
      </c>
      <c r="D13" s="33">
        <v>8303.36989335</v>
      </c>
      <c r="E13" s="32">
        <v>8254.5269032399992</v>
      </c>
      <c r="F13" s="32">
        <v>7853.5202252700001</v>
      </c>
      <c r="G13" s="33">
        <v>7542.8364237400001</v>
      </c>
      <c r="H13" s="33">
        <v>8144.4066691400003</v>
      </c>
      <c r="I13" s="32">
        <v>10566.518171300002</v>
      </c>
      <c r="J13" s="32">
        <v>10006.45246312</v>
      </c>
      <c r="K13" s="33">
        <v>9884.3748187099991</v>
      </c>
      <c r="L13" s="33">
        <v>10493.086635209998</v>
      </c>
      <c r="M13" s="33">
        <v>12903.112151559999</v>
      </c>
      <c r="N13" s="33">
        <v>14936.61</v>
      </c>
      <c r="O13" s="34">
        <v>20610.900000000001</v>
      </c>
      <c r="P13" s="35">
        <v>18205.900000000001</v>
      </c>
      <c r="Q13" s="99">
        <f t="shared" si="0"/>
        <v>88.331416871655293</v>
      </c>
      <c r="S13" s="29"/>
      <c r="T13" s="29"/>
    </row>
    <row r="14" spans="2:20" x14ac:dyDescent="0.25">
      <c r="B14" s="30">
        <v>7</v>
      </c>
      <c r="C14" s="31" t="s">
        <v>10</v>
      </c>
      <c r="D14" s="33">
        <v>229.49956402999999</v>
      </c>
      <c r="E14" s="32">
        <v>250.33870203000001</v>
      </c>
      <c r="F14" s="32">
        <v>167.3427896</v>
      </c>
      <c r="G14" s="33">
        <v>257.15437850000001</v>
      </c>
      <c r="H14" s="33">
        <v>277.67237952999994</v>
      </c>
      <c r="I14" s="32">
        <v>273.89497086</v>
      </c>
      <c r="J14" s="32">
        <v>155.61441542</v>
      </c>
      <c r="K14" s="33">
        <v>178.54553845999999</v>
      </c>
      <c r="L14" s="33">
        <v>206.14890019999999</v>
      </c>
      <c r="M14" s="33">
        <v>950.58828679999999</v>
      </c>
      <c r="N14" s="33">
        <v>306.88</v>
      </c>
      <c r="O14" s="34">
        <v>400</v>
      </c>
      <c r="P14" s="35">
        <v>350</v>
      </c>
      <c r="Q14" s="99">
        <f t="shared" si="0"/>
        <v>87.5</v>
      </c>
      <c r="S14" s="29"/>
      <c r="T14" s="29"/>
    </row>
    <row r="15" spans="2:20" x14ac:dyDescent="0.25">
      <c r="B15" s="36">
        <v>8</v>
      </c>
      <c r="C15" s="31" t="s">
        <v>11</v>
      </c>
      <c r="D15" s="33">
        <v>4961.6810185000004</v>
      </c>
      <c r="E15" s="32">
        <v>5508.1969671099996</v>
      </c>
      <c r="F15" s="32">
        <v>6228.6856329299999</v>
      </c>
      <c r="G15" s="33">
        <v>7249.0963015699999</v>
      </c>
      <c r="H15" s="33">
        <v>7813.6083595</v>
      </c>
      <c r="I15" s="32">
        <v>8737.1607585000002</v>
      </c>
      <c r="J15" s="37">
        <v>9526.8984710000004</v>
      </c>
      <c r="K15" s="37">
        <v>10349.48785</v>
      </c>
      <c r="L15" s="38">
        <v>11120.321137999999</v>
      </c>
      <c r="M15" s="38">
        <v>12190.383985999999</v>
      </c>
      <c r="N15" s="33">
        <v>13176.56</v>
      </c>
      <c r="O15" s="34">
        <v>14900</v>
      </c>
      <c r="P15" s="35">
        <v>14900</v>
      </c>
      <c r="Q15" s="99">
        <f t="shared" si="0"/>
        <v>100</v>
      </c>
      <c r="S15" s="29"/>
      <c r="T15" s="29"/>
    </row>
    <row r="16" spans="2:20" x14ac:dyDescent="0.25">
      <c r="B16" s="36">
        <v>9</v>
      </c>
      <c r="C16" s="31" t="s">
        <v>12</v>
      </c>
      <c r="D16" s="33">
        <v>12568.356993060001</v>
      </c>
      <c r="E16" s="32">
        <v>11391.855186419998</v>
      </c>
      <c r="F16" s="32">
        <v>9496.8551092900016</v>
      </c>
      <c r="G16" s="33">
        <v>8092.4658074000008</v>
      </c>
      <c r="H16" s="33">
        <v>7128.9948037600007</v>
      </c>
      <c r="I16" s="32">
        <v>7481.2884411899995</v>
      </c>
      <c r="J16" s="32">
        <v>7948.7099957800001</v>
      </c>
      <c r="K16" s="33">
        <v>17142.556966290002</v>
      </c>
      <c r="L16" s="33">
        <v>16712.26402137</v>
      </c>
      <c r="M16" s="33">
        <v>18510.581522339995</v>
      </c>
      <c r="N16" s="33">
        <v>19167.080000000002</v>
      </c>
      <c r="O16" s="34">
        <v>13570</v>
      </c>
      <c r="P16" s="35">
        <v>13500</v>
      </c>
      <c r="Q16" s="99">
        <f t="shared" si="0"/>
        <v>99.484156226971265</v>
      </c>
      <c r="S16" s="29"/>
      <c r="T16" s="29"/>
    </row>
    <row r="17" spans="2:20" x14ac:dyDescent="0.25">
      <c r="B17" s="30">
        <v>10</v>
      </c>
      <c r="C17" s="31" t="s">
        <v>13</v>
      </c>
      <c r="D17" s="33">
        <v>21213.131492419998</v>
      </c>
      <c r="E17" s="32">
        <v>23104.516120099997</v>
      </c>
      <c r="F17" s="32">
        <v>25174.334478050001</v>
      </c>
      <c r="G17" s="33">
        <v>26067.510213869999</v>
      </c>
      <c r="H17" s="33">
        <v>29822.025221340002</v>
      </c>
      <c r="I17" s="32">
        <v>33153.18920583</v>
      </c>
      <c r="J17" s="32">
        <v>32793.10069105</v>
      </c>
      <c r="K17" s="33">
        <v>36448.254394559997</v>
      </c>
      <c r="L17" s="33">
        <v>37251.294433519994</v>
      </c>
      <c r="M17" s="33">
        <v>41352.871417919996</v>
      </c>
      <c r="N17" s="33">
        <v>46529.19</v>
      </c>
      <c r="O17" s="34">
        <v>47490.48</v>
      </c>
      <c r="P17" s="35">
        <v>49500</v>
      </c>
      <c r="Q17" s="99">
        <f t="shared" si="0"/>
        <v>104.23141648599888</v>
      </c>
      <c r="S17" s="29"/>
      <c r="T17" s="29"/>
    </row>
    <row r="18" spans="2:20" x14ac:dyDescent="0.25">
      <c r="B18" s="30">
        <v>11</v>
      </c>
      <c r="C18" s="31" t="s">
        <v>14</v>
      </c>
      <c r="D18" s="33">
        <v>0</v>
      </c>
      <c r="E18" s="32">
        <v>0</v>
      </c>
      <c r="F18" s="32">
        <v>0</v>
      </c>
      <c r="G18" s="33">
        <v>0</v>
      </c>
      <c r="H18" s="33">
        <v>0</v>
      </c>
      <c r="I18" s="32">
        <v>0</v>
      </c>
      <c r="J18" s="32">
        <v>36.377519599999999</v>
      </c>
      <c r="K18" s="33">
        <v>160.44676680000001</v>
      </c>
      <c r="L18" s="33">
        <v>224.75158856000002</v>
      </c>
      <c r="M18" s="33">
        <v>272.00078013999996</v>
      </c>
      <c r="N18" s="33">
        <v>309.12</v>
      </c>
      <c r="O18" s="34">
        <v>395</v>
      </c>
      <c r="P18" s="35">
        <v>435</v>
      </c>
      <c r="Q18" s="99">
        <f t="shared" si="0"/>
        <v>110.12658227848102</v>
      </c>
      <c r="S18" s="29"/>
      <c r="T18" s="29"/>
    </row>
    <row r="19" spans="2:20" x14ac:dyDescent="0.25">
      <c r="B19" s="36">
        <v>12</v>
      </c>
      <c r="C19" s="39" t="s">
        <v>15</v>
      </c>
      <c r="D19" s="41">
        <v>0</v>
      </c>
      <c r="E19" s="40">
        <v>0</v>
      </c>
      <c r="F19" s="40">
        <v>0</v>
      </c>
      <c r="G19" s="41">
        <v>0</v>
      </c>
      <c r="H19" s="41">
        <v>0</v>
      </c>
      <c r="I19" s="40">
        <v>0</v>
      </c>
      <c r="J19" s="40">
        <v>27.270924369999996</v>
      </c>
      <c r="K19" s="41">
        <v>1171.32226818</v>
      </c>
      <c r="L19" s="41">
        <v>2064.6696439900002</v>
      </c>
      <c r="M19" s="41">
        <v>2651.4643620200004</v>
      </c>
      <c r="N19" s="41">
        <v>2732.45</v>
      </c>
      <c r="O19" s="42">
        <v>3480</v>
      </c>
      <c r="P19" s="43">
        <v>3580</v>
      </c>
      <c r="Q19" s="99">
        <f t="shared" si="0"/>
        <v>102.87356321839081</v>
      </c>
      <c r="S19" s="29"/>
      <c r="T19" s="29"/>
    </row>
    <row r="20" spans="2:20" ht="25.5" x14ac:dyDescent="0.25">
      <c r="B20" s="30">
        <v>13</v>
      </c>
      <c r="C20" s="39" t="s">
        <v>16</v>
      </c>
      <c r="D20" s="41">
        <v>1097.2716425599999</v>
      </c>
      <c r="E20" s="40">
        <v>1182.68951674</v>
      </c>
      <c r="F20" s="40">
        <v>1312.8028764400001</v>
      </c>
      <c r="G20" s="41">
        <v>1339.3086426700002</v>
      </c>
      <c r="H20" s="41">
        <v>1504.4840486099999</v>
      </c>
      <c r="I20" s="40">
        <v>1628.7161569300001</v>
      </c>
      <c r="J20" s="40">
        <v>1706.4910008499999</v>
      </c>
      <c r="K20" s="41">
        <v>1654.0205057599999</v>
      </c>
      <c r="L20" s="41">
        <v>1883.8552586800001</v>
      </c>
      <c r="M20" s="41">
        <v>1890.7459916300002</v>
      </c>
      <c r="N20" s="41">
        <v>1987.96</v>
      </c>
      <c r="O20" s="42">
        <v>2116</v>
      </c>
      <c r="P20" s="43">
        <v>2300</v>
      </c>
      <c r="Q20" s="99">
        <f t="shared" si="0"/>
        <v>108.69565217391303</v>
      </c>
      <c r="S20" s="29"/>
      <c r="T20" s="29"/>
    </row>
    <row r="21" spans="2:20" x14ac:dyDescent="0.25">
      <c r="B21" s="30">
        <v>14</v>
      </c>
      <c r="C21" s="39" t="s">
        <v>17</v>
      </c>
      <c r="D21" s="41">
        <v>481.41199999999998</v>
      </c>
      <c r="E21" s="40">
        <v>521.47199999999998</v>
      </c>
      <c r="F21" s="40">
        <v>533.83600000000001</v>
      </c>
      <c r="G21" s="41">
        <v>549.08194856999989</v>
      </c>
      <c r="H21" s="41">
        <v>545.75210790999995</v>
      </c>
      <c r="I21" s="40">
        <v>568.77611293000007</v>
      </c>
      <c r="J21" s="40">
        <v>579.87988706999988</v>
      </c>
      <c r="K21" s="41">
        <v>658.41600000000005</v>
      </c>
      <c r="L21" s="41">
        <v>724.98014999999998</v>
      </c>
      <c r="M21" s="41">
        <v>738.29152339999996</v>
      </c>
      <c r="N21" s="41">
        <v>1114.3499999999999</v>
      </c>
      <c r="O21" s="42">
        <v>1130</v>
      </c>
      <c r="P21" s="43">
        <v>1260.744445</v>
      </c>
      <c r="Q21" s="99">
        <f t="shared" si="0"/>
        <v>111.57030486725662</v>
      </c>
      <c r="S21" s="29"/>
      <c r="T21" s="29"/>
    </row>
    <row r="22" spans="2:20" x14ac:dyDescent="0.25">
      <c r="B22" s="36"/>
      <c r="C22" s="31"/>
      <c r="D22" s="33"/>
      <c r="E22" s="32"/>
      <c r="F22" s="32"/>
      <c r="G22" s="33"/>
      <c r="H22" s="33"/>
      <c r="I22" s="32"/>
      <c r="J22" s="32"/>
      <c r="K22" s="33"/>
      <c r="L22" s="33"/>
      <c r="M22" s="33"/>
      <c r="N22" s="33"/>
      <c r="O22" s="34"/>
      <c r="P22" s="35"/>
      <c r="Q22" s="99"/>
      <c r="S22" s="29"/>
      <c r="T22" s="29"/>
    </row>
    <row r="23" spans="2:20" ht="25.5" x14ac:dyDescent="0.25">
      <c r="B23" s="36">
        <v>15</v>
      </c>
      <c r="C23" s="31" t="s">
        <v>18</v>
      </c>
      <c r="D23" s="33">
        <v>0</v>
      </c>
      <c r="E23" s="32">
        <v>0</v>
      </c>
      <c r="F23" s="32">
        <v>0</v>
      </c>
      <c r="G23" s="33">
        <v>0</v>
      </c>
      <c r="H23" s="33">
        <v>0</v>
      </c>
      <c r="I23" s="32">
        <v>0</v>
      </c>
      <c r="J23" s="32">
        <v>0</v>
      </c>
      <c r="K23" s="33">
        <v>0</v>
      </c>
      <c r="L23" s="33">
        <v>0</v>
      </c>
      <c r="M23" s="33">
        <v>157228.02879745996</v>
      </c>
      <c r="N23" s="33">
        <v>161846.26999999999</v>
      </c>
      <c r="O23" s="34">
        <v>175051.77</v>
      </c>
      <c r="P23" s="35">
        <v>184623.82465899998</v>
      </c>
      <c r="Q23" s="99">
        <f t="shared" si="0"/>
        <v>105.4681278909662</v>
      </c>
      <c r="S23" s="29"/>
      <c r="T23" s="29"/>
    </row>
    <row r="24" spans="2:20" x14ac:dyDescent="0.25">
      <c r="B24" s="36">
        <v>16</v>
      </c>
      <c r="C24" s="31" t="s">
        <v>19</v>
      </c>
      <c r="D24" s="33">
        <v>60944.361725000002</v>
      </c>
      <c r="E24" s="32">
        <v>62253.525119999998</v>
      </c>
      <c r="F24" s="32">
        <v>65253.554839999997</v>
      </c>
      <c r="G24" s="33">
        <v>68359.442219999997</v>
      </c>
      <c r="H24" s="33">
        <v>71849.120672000005</v>
      </c>
      <c r="I24" s="32">
        <v>97262.133025999996</v>
      </c>
      <c r="J24" s="32">
        <v>126322.390017</v>
      </c>
      <c r="K24" s="33">
        <v>129396.045996</v>
      </c>
      <c r="L24" s="33">
        <v>138709.348</v>
      </c>
      <c r="M24" s="33">
        <v>151456.28275499999</v>
      </c>
      <c r="N24" s="33">
        <v>153728.63</v>
      </c>
      <c r="O24" s="34">
        <v>157700</v>
      </c>
      <c r="P24" s="35">
        <v>175670</v>
      </c>
      <c r="Q24" s="99">
        <f t="shared" si="0"/>
        <v>111.39505389980977</v>
      </c>
      <c r="S24" s="29"/>
      <c r="T24" s="29"/>
    </row>
    <row r="25" spans="2:20" x14ac:dyDescent="0.25">
      <c r="B25" s="36">
        <v>17</v>
      </c>
      <c r="C25" s="31" t="s">
        <v>20</v>
      </c>
      <c r="D25" s="33">
        <v>6817.3426410299999</v>
      </c>
      <c r="E25" s="32">
        <v>6806.99094066</v>
      </c>
      <c r="F25" s="32">
        <v>6877.5185483400001</v>
      </c>
      <c r="G25" s="33">
        <v>6994.8776553199996</v>
      </c>
      <c r="H25" s="33">
        <v>7199.6152798900002</v>
      </c>
      <c r="I25" s="32">
        <v>7360.3668025100005</v>
      </c>
      <c r="J25" s="32">
        <v>7502.3552907799995</v>
      </c>
      <c r="K25" s="33">
        <v>7633.9484526999995</v>
      </c>
      <c r="L25" s="33">
        <v>7548.9090027900002</v>
      </c>
      <c r="M25" s="33">
        <v>6783.8863820799997</v>
      </c>
      <c r="N25" s="33">
        <v>5739.55</v>
      </c>
      <c r="O25" s="34">
        <v>7000</v>
      </c>
      <c r="P25" s="35">
        <v>7500</v>
      </c>
      <c r="Q25" s="99">
        <f t="shared" si="0"/>
        <v>107.14285714285714</v>
      </c>
      <c r="S25" s="29"/>
      <c r="T25" s="29"/>
    </row>
    <row r="26" spans="2:20" x14ac:dyDescent="0.25">
      <c r="B26" s="36">
        <v>18</v>
      </c>
      <c r="C26" s="31" t="s">
        <v>21</v>
      </c>
      <c r="D26" s="33">
        <v>4561.9987769999998</v>
      </c>
      <c r="E26" s="32">
        <v>4280.3777739999996</v>
      </c>
      <c r="F26" s="32">
        <v>3947.173366</v>
      </c>
      <c r="G26" s="33">
        <v>3915.9619090000001</v>
      </c>
      <c r="H26" s="33">
        <v>3978.1738719999998</v>
      </c>
      <c r="I26" s="32">
        <v>4117.9951160000001</v>
      </c>
      <c r="J26" s="32">
        <v>4238.0156200000001</v>
      </c>
      <c r="K26" s="33">
        <v>4328.0460270000003</v>
      </c>
      <c r="L26" s="33">
        <v>4191.591238</v>
      </c>
      <c r="M26" s="33">
        <v>3815.0265079999999</v>
      </c>
      <c r="N26" s="33">
        <v>1687.74</v>
      </c>
      <c r="O26" s="34">
        <v>1700</v>
      </c>
      <c r="P26" s="35">
        <v>1600</v>
      </c>
      <c r="Q26" s="99">
        <f t="shared" si="0"/>
        <v>94.117647058823522</v>
      </c>
      <c r="S26" s="29"/>
      <c r="T26" s="29"/>
    </row>
    <row r="27" spans="2:20" x14ac:dyDescent="0.25">
      <c r="B27" s="36">
        <v>19</v>
      </c>
      <c r="C27" s="31" t="s">
        <v>22</v>
      </c>
      <c r="D27" s="33">
        <v>483.23812500000003</v>
      </c>
      <c r="E27" s="32">
        <v>507.11354299999999</v>
      </c>
      <c r="F27" s="32">
        <v>1008.965041</v>
      </c>
      <c r="G27" s="33">
        <v>560.43333399999995</v>
      </c>
      <c r="H27" s="33">
        <v>624.49655099999995</v>
      </c>
      <c r="I27" s="32">
        <v>563.84375</v>
      </c>
      <c r="J27" s="32">
        <v>1042.0106356399999</v>
      </c>
      <c r="K27" s="33">
        <v>575.00739410000006</v>
      </c>
      <c r="L27" s="33">
        <v>545.75749998000003</v>
      </c>
      <c r="M27" s="33">
        <v>636.43797377999999</v>
      </c>
      <c r="N27" s="33">
        <v>555.79999999999995</v>
      </c>
      <c r="O27" s="34">
        <v>1133.9100000000001</v>
      </c>
      <c r="P27" s="35">
        <v>588.9</v>
      </c>
      <c r="Q27" s="99">
        <f t="shared" si="0"/>
        <v>51.935338783501329</v>
      </c>
      <c r="S27" s="29"/>
      <c r="T27" s="29"/>
    </row>
    <row r="28" spans="2:20" ht="25.5" x14ac:dyDescent="0.25">
      <c r="B28" s="36">
        <v>20</v>
      </c>
      <c r="C28" s="31" t="s">
        <v>23</v>
      </c>
      <c r="D28" s="33">
        <v>708.35866060000001</v>
      </c>
      <c r="E28" s="32">
        <v>617.67100016999996</v>
      </c>
      <c r="F28" s="32">
        <v>557.68874779999999</v>
      </c>
      <c r="G28" s="33">
        <v>517.19874945000004</v>
      </c>
      <c r="H28" s="33">
        <v>484.25650691999999</v>
      </c>
      <c r="I28" s="32">
        <v>433.15529547000006</v>
      </c>
      <c r="J28" s="32">
        <v>385.85776138</v>
      </c>
      <c r="K28" s="33">
        <v>379.26956235</v>
      </c>
      <c r="L28" s="33">
        <v>371.51910083999996</v>
      </c>
      <c r="M28" s="33">
        <v>349.63627617999998</v>
      </c>
      <c r="N28" s="33">
        <v>316.79000000000002</v>
      </c>
      <c r="O28" s="34">
        <v>392.73</v>
      </c>
      <c r="P28" s="35">
        <v>392.73200000000003</v>
      </c>
      <c r="Q28" s="99">
        <f t="shared" si="0"/>
        <v>100.00050925572278</v>
      </c>
      <c r="S28" s="29"/>
      <c r="T28" s="29"/>
    </row>
    <row r="29" spans="2:20" x14ac:dyDescent="0.25">
      <c r="B29" s="36">
        <v>21</v>
      </c>
      <c r="C29" s="31" t="s">
        <v>24</v>
      </c>
      <c r="D29" s="33">
        <v>107.98516322</v>
      </c>
      <c r="E29" s="32">
        <v>0</v>
      </c>
      <c r="F29" s="32">
        <v>19.602499999999999</v>
      </c>
      <c r="G29" s="33">
        <v>17.225100000000001</v>
      </c>
      <c r="H29" s="33">
        <v>19.280100000000001</v>
      </c>
      <c r="I29" s="32">
        <v>19.532399999999999</v>
      </c>
      <c r="J29" s="32">
        <v>11.2537</v>
      </c>
      <c r="K29" s="33">
        <v>10.2791</v>
      </c>
      <c r="L29" s="33">
        <v>19.663900000000002</v>
      </c>
      <c r="M29" s="33">
        <v>16.580200000000001</v>
      </c>
      <c r="N29" s="33">
        <v>9.76</v>
      </c>
      <c r="O29" s="34">
        <v>6.6</v>
      </c>
      <c r="P29" s="35">
        <v>5.0999999999999996</v>
      </c>
      <c r="Q29" s="99">
        <f t="shared" si="0"/>
        <v>77.272727272727266</v>
      </c>
      <c r="S29" s="29"/>
      <c r="T29" s="29"/>
    </row>
    <row r="30" spans="2:20" x14ac:dyDescent="0.25">
      <c r="B30" s="36">
        <v>22</v>
      </c>
      <c r="C30" s="44" t="s">
        <v>25</v>
      </c>
      <c r="D30" s="46">
        <v>53193.699830369995</v>
      </c>
      <c r="E30" s="45">
        <v>40653.886070460008</v>
      </c>
      <c r="F30" s="45">
        <v>40151.165292209997</v>
      </c>
      <c r="G30" s="46">
        <v>40729.364082040003</v>
      </c>
      <c r="H30" s="46">
        <v>39551.40785258</v>
      </c>
      <c r="I30" s="45">
        <v>40145.474011320002</v>
      </c>
      <c r="J30" s="45">
        <v>42233.847726200001</v>
      </c>
      <c r="K30" s="46">
        <v>49705.483243529998</v>
      </c>
      <c r="L30" s="46">
        <v>68317.693750439998</v>
      </c>
      <c r="M30" s="46">
        <v>88457.587403430007</v>
      </c>
      <c r="N30" s="46">
        <v>98126.38</v>
      </c>
      <c r="O30" s="47">
        <v>109966.88</v>
      </c>
      <c r="P30" s="48">
        <v>129966.880286</v>
      </c>
      <c r="Q30" s="99">
        <f t="shared" si="0"/>
        <v>118.18729447084431</v>
      </c>
      <c r="S30" s="29"/>
      <c r="T30" s="29"/>
    </row>
    <row r="31" spans="2:20" x14ac:dyDescent="0.25">
      <c r="B31" s="36">
        <v>23</v>
      </c>
      <c r="C31" s="31" t="s">
        <v>26</v>
      </c>
      <c r="D31" s="33">
        <v>15700</v>
      </c>
      <c r="E31" s="32">
        <v>20398.75</v>
      </c>
      <c r="F31" s="32">
        <v>25259.856463</v>
      </c>
      <c r="G31" s="33">
        <v>24237.529695549998</v>
      </c>
      <c r="H31" s="33">
        <v>26185</v>
      </c>
      <c r="I31" s="32">
        <v>26565.42615259</v>
      </c>
      <c r="J31" s="32">
        <v>26036.774167179999</v>
      </c>
      <c r="K31" s="33">
        <v>26873.765510510002</v>
      </c>
      <c r="L31" s="33">
        <v>18357.31109644</v>
      </c>
      <c r="M31" s="33">
        <v>17981.729411309996</v>
      </c>
      <c r="N31" s="33">
        <v>25858.36</v>
      </c>
      <c r="O31" s="34">
        <v>31900</v>
      </c>
      <c r="P31" s="35">
        <v>40721.599999999999</v>
      </c>
      <c r="Q31" s="99">
        <f t="shared" si="0"/>
        <v>127.65391849529779</v>
      </c>
      <c r="S31" s="29"/>
      <c r="T31" s="29"/>
    </row>
    <row r="32" spans="2:20" x14ac:dyDescent="0.25">
      <c r="B32" s="36">
        <v>24</v>
      </c>
      <c r="C32" s="31" t="s">
        <v>27</v>
      </c>
      <c r="D32" s="33">
        <v>137.48217056999999</v>
      </c>
      <c r="E32" s="32">
        <v>123.48118861999998</v>
      </c>
      <c r="F32" s="32">
        <v>115.11766749000002</v>
      </c>
      <c r="G32" s="33">
        <v>108.78730954</v>
      </c>
      <c r="H32" s="33">
        <v>104.03942472</v>
      </c>
      <c r="I32" s="32">
        <v>93.609922780000005</v>
      </c>
      <c r="J32" s="32">
        <v>90.477804820000003</v>
      </c>
      <c r="K32" s="33">
        <v>57.352873670000001</v>
      </c>
      <c r="L32" s="33">
        <v>51.898511490000004</v>
      </c>
      <c r="M32" s="33">
        <v>61.050298950000006</v>
      </c>
      <c r="N32" s="33">
        <v>58.4</v>
      </c>
      <c r="O32" s="34">
        <v>86</v>
      </c>
      <c r="P32" s="35">
        <v>80</v>
      </c>
      <c r="Q32" s="99">
        <f t="shared" si="0"/>
        <v>93.023255813953483</v>
      </c>
      <c r="S32" s="29"/>
      <c r="T32" s="29"/>
    </row>
    <row r="33" spans="2:20" x14ac:dyDescent="0.25">
      <c r="B33" s="36">
        <v>25</v>
      </c>
      <c r="C33" s="31" t="s">
        <v>28</v>
      </c>
      <c r="D33" s="33">
        <v>0</v>
      </c>
      <c r="E33" s="32">
        <v>0</v>
      </c>
      <c r="F33" s="32">
        <v>0</v>
      </c>
      <c r="G33" s="33">
        <v>1800</v>
      </c>
      <c r="H33" s="33">
        <v>500</v>
      </c>
      <c r="I33" s="32">
        <v>300</v>
      </c>
      <c r="J33" s="32">
        <v>0</v>
      </c>
      <c r="K33" s="33">
        <v>6750</v>
      </c>
      <c r="L33" s="33">
        <v>750</v>
      </c>
      <c r="M33" s="33">
        <v>0</v>
      </c>
      <c r="N33" s="33">
        <v>3750</v>
      </c>
      <c r="O33" s="34">
        <v>2750</v>
      </c>
      <c r="P33" s="35">
        <v>250</v>
      </c>
      <c r="Q33" s="99">
        <f t="shared" si="0"/>
        <v>9.0909090909090917</v>
      </c>
      <c r="S33" s="29"/>
      <c r="T33" s="29"/>
    </row>
    <row r="34" spans="2:20" ht="25.5" x14ac:dyDescent="0.25">
      <c r="B34" s="36">
        <v>26</v>
      </c>
      <c r="C34" s="31" t="s">
        <v>29</v>
      </c>
      <c r="D34" s="33">
        <v>2052.0527050000001</v>
      </c>
      <c r="E34" s="32">
        <v>2060.2609160000002</v>
      </c>
      <c r="F34" s="32">
        <v>2066.4416980000001</v>
      </c>
      <c r="G34" s="33">
        <v>2080.90679</v>
      </c>
      <c r="H34" s="33">
        <v>2132.9294599999998</v>
      </c>
      <c r="I34" s="32">
        <v>2177.7209790000002</v>
      </c>
      <c r="J34" s="32">
        <v>2238.6971659999999</v>
      </c>
      <c r="K34" s="33">
        <v>2310.3354749999999</v>
      </c>
      <c r="L34" s="33">
        <v>2398.1282230000002</v>
      </c>
      <c r="M34" s="33">
        <v>2760.2455850000001</v>
      </c>
      <c r="N34" s="33">
        <v>3055.59</v>
      </c>
      <c r="O34" s="34">
        <v>3128.93</v>
      </c>
      <c r="P34" s="35">
        <v>3207.1492189999999</v>
      </c>
      <c r="Q34" s="99">
        <f t="shared" si="0"/>
        <v>102.4998711700166</v>
      </c>
      <c r="S34" s="29"/>
      <c r="T34" s="29"/>
    </row>
    <row r="35" spans="2:20" ht="25.5" x14ac:dyDescent="0.25">
      <c r="B35" s="36">
        <v>27</v>
      </c>
      <c r="C35" s="39" t="s">
        <v>30</v>
      </c>
      <c r="D35" s="41">
        <v>1444.7529999999999</v>
      </c>
      <c r="E35" s="40">
        <v>1372.5153499999999</v>
      </c>
      <c r="F35" s="40">
        <v>1300.2777000000001</v>
      </c>
      <c r="G35" s="41">
        <v>1228.0400500000001</v>
      </c>
      <c r="H35" s="41">
        <v>1155.8024</v>
      </c>
      <c r="I35" s="40">
        <v>1083.56475</v>
      </c>
      <c r="J35" s="40">
        <v>1011.3271</v>
      </c>
      <c r="K35" s="41">
        <v>939.08945000000006</v>
      </c>
      <c r="L35" s="41">
        <v>866.85180000000003</v>
      </c>
      <c r="M35" s="41">
        <v>794.61415</v>
      </c>
      <c r="N35" s="41">
        <v>722.38</v>
      </c>
      <c r="O35" s="42">
        <v>650.14</v>
      </c>
      <c r="P35" s="43">
        <v>577.90120000000002</v>
      </c>
      <c r="Q35" s="99">
        <f t="shared" si="0"/>
        <v>88.888731657796782</v>
      </c>
      <c r="S35" s="29"/>
      <c r="T35" s="29"/>
    </row>
    <row r="36" spans="2:20" x14ac:dyDescent="0.25">
      <c r="B36" s="36">
        <v>28</v>
      </c>
      <c r="C36" s="39" t="s">
        <v>31</v>
      </c>
      <c r="D36" s="41">
        <v>0</v>
      </c>
      <c r="E36" s="40">
        <v>0</v>
      </c>
      <c r="F36" s="40">
        <v>0</v>
      </c>
      <c r="G36" s="41">
        <v>0</v>
      </c>
      <c r="H36" s="41">
        <v>0</v>
      </c>
      <c r="I36" s="40">
        <v>0</v>
      </c>
      <c r="J36" s="40">
        <v>0</v>
      </c>
      <c r="K36" s="41">
        <v>0</v>
      </c>
      <c r="L36" s="41">
        <v>0</v>
      </c>
      <c r="M36" s="41">
        <v>0</v>
      </c>
      <c r="N36" s="41">
        <v>1400</v>
      </c>
      <c r="O36" s="42">
        <v>1611.97</v>
      </c>
      <c r="P36" s="43">
        <v>1596.1237739999999</v>
      </c>
      <c r="Q36" s="99">
        <f t="shared" si="0"/>
        <v>99.016965204067063</v>
      </c>
      <c r="S36" s="29"/>
      <c r="T36" s="29"/>
    </row>
    <row r="37" spans="2:20" ht="15.75" thickBot="1" x14ac:dyDescent="0.3">
      <c r="B37" s="36">
        <v>29</v>
      </c>
      <c r="C37" s="39" t="s">
        <v>32</v>
      </c>
      <c r="D37" s="40">
        <v>0</v>
      </c>
      <c r="E37" s="40">
        <v>180</v>
      </c>
      <c r="F37" s="40">
        <v>188.55803800000001</v>
      </c>
      <c r="G37" s="40">
        <v>180.87261000000001</v>
      </c>
      <c r="H37" s="40">
        <v>188.58012299999999</v>
      </c>
      <c r="I37" s="40">
        <v>283.46225299999998</v>
      </c>
      <c r="J37" s="40">
        <v>200.470855</v>
      </c>
      <c r="K37" s="40">
        <v>189.91387700000001</v>
      </c>
      <c r="L37" s="40">
        <v>189.31491600000001</v>
      </c>
      <c r="M37" s="40">
        <v>212.01808</v>
      </c>
      <c r="N37" s="40">
        <v>232.89</v>
      </c>
      <c r="O37" s="49">
        <v>306.18</v>
      </c>
      <c r="P37" s="50">
        <v>315.55927600000001</v>
      </c>
      <c r="Q37" s="99">
        <f t="shared" si="0"/>
        <v>103.06332092233328</v>
      </c>
      <c r="S37" s="29"/>
      <c r="T37" s="29"/>
    </row>
    <row r="38" spans="2:20" ht="16.5" thickBot="1" x14ac:dyDescent="0.3">
      <c r="B38" s="51"/>
      <c r="C38" s="52" t="s">
        <v>33</v>
      </c>
      <c r="D38" s="53">
        <v>660415.11100351997</v>
      </c>
      <c r="E38" s="53">
        <v>660984.25480189989</v>
      </c>
      <c r="F38" s="53">
        <v>686043.30225683004</v>
      </c>
      <c r="G38" s="53">
        <v>717995.70162236993</v>
      </c>
      <c r="H38" s="53">
        <v>767525.45481673989</v>
      </c>
      <c r="I38" s="53">
        <v>880306.58845630987</v>
      </c>
      <c r="J38" s="53">
        <v>916929.06084196013</v>
      </c>
      <c r="K38" s="53">
        <v>1012137.3408508101</v>
      </c>
      <c r="L38" s="53">
        <v>1125811.6911974899</v>
      </c>
      <c r="M38" s="53">
        <v>1354796.75326841</v>
      </c>
      <c r="N38" s="53">
        <v>1400123.79</v>
      </c>
      <c r="O38" s="53">
        <v>1466417.79</v>
      </c>
      <c r="P38" s="53">
        <v>1545340.2205129999</v>
      </c>
      <c r="Q38" s="71">
        <f>P38/O38*100</f>
        <v>105.38198806992105</v>
      </c>
      <c r="S38" s="29"/>
      <c r="T38" s="29"/>
    </row>
    <row r="39" spans="2:20" ht="15.75" x14ac:dyDescent="0.25">
      <c r="B39" s="36"/>
      <c r="C39" s="54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57"/>
      <c r="Q39" s="58"/>
      <c r="S39" s="29"/>
      <c r="T39" s="29"/>
    </row>
    <row r="40" spans="2:20" ht="15.75" x14ac:dyDescent="0.25">
      <c r="B40" s="36"/>
      <c r="C40" s="59" t="s">
        <v>34</v>
      </c>
      <c r="D40" s="61"/>
      <c r="E40" s="60"/>
      <c r="F40" s="60"/>
      <c r="G40" s="61"/>
      <c r="H40" s="61"/>
      <c r="I40" s="60"/>
      <c r="J40" s="60"/>
      <c r="K40" s="61"/>
      <c r="L40" s="61"/>
      <c r="M40" s="61"/>
      <c r="N40" s="61"/>
      <c r="O40" s="62"/>
      <c r="P40" s="63"/>
      <c r="Q40" s="64"/>
      <c r="S40" s="29"/>
      <c r="T40" s="29"/>
    </row>
    <row r="41" spans="2:20" x14ac:dyDescent="0.25">
      <c r="B41" s="36">
        <v>1</v>
      </c>
      <c r="C41" s="65" t="s">
        <v>35</v>
      </c>
      <c r="D41" s="41">
        <v>40316.268795570024</v>
      </c>
      <c r="E41" s="40">
        <v>38948.052245050036</v>
      </c>
      <c r="F41" s="40">
        <v>46138.490122860065</v>
      </c>
      <c r="G41" s="41">
        <v>52846.778989459963</v>
      </c>
      <c r="H41" s="41">
        <v>61036.663057280035</v>
      </c>
      <c r="I41" s="40">
        <v>66555.753698220011</v>
      </c>
      <c r="J41" s="40">
        <v>77036.744938319927</v>
      </c>
      <c r="K41" s="41">
        <v>82307.926588649832</v>
      </c>
      <c r="L41" s="41">
        <v>91122.076846170079</v>
      </c>
      <c r="M41" s="41">
        <v>0</v>
      </c>
      <c r="N41" s="41">
        <v>0</v>
      </c>
      <c r="O41" s="42">
        <v>0</v>
      </c>
      <c r="P41" s="66">
        <v>0</v>
      </c>
      <c r="Q41" s="67"/>
      <c r="S41" s="29"/>
      <c r="T41" s="29"/>
    </row>
    <row r="42" spans="2:20" ht="25.5" x14ac:dyDescent="0.25">
      <c r="B42" s="36">
        <v>2</v>
      </c>
      <c r="C42" s="39" t="s">
        <v>36</v>
      </c>
      <c r="D42" s="41">
        <v>179747.3575748484</v>
      </c>
      <c r="E42" s="40">
        <v>185730.28357778897</v>
      </c>
      <c r="F42" s="40">
        <v>204325.22457486423</v>
      </c>
      <c r="G42" s="41">
        <v>227663.13120476497</v>
      </c>
      <c r="H42" s="40">
        <v>254818.42026104071</v>
      </c>
      <c r="I42" s="40">
        <v>284921.29909002635</v>
      </c>
      <c r="J42" s="41">
        <v>301852.61953193892</v>
      </c>
      <c r="K42" s="41">
        <v>312147.61458833033</v>
      </c>
      <c r="L42" s="41">
        <v>333052.02228515485</v>
      </c>
      <c r="M42" s="41">
        <v>338206.35819974501</v>
      </c>
      <c r="N42" s="41">
        <v>362925.41791416996</v>
      </c>
      <c r="O42" s="42">
        <v>349791.235614</v>
      </c>
      <c r="P42" s="66">
        <v>369368.49026200001</v>
      </c>
      <c r="Q42" s="67">
        <f>P42/O42*100</f>
        <v>105.59683967313687</v>
      </c>
      <c r="S42" s="29"/>
      <c r="T42" s="29"/>
    </row>
    <row r="43" spans="2:20" ht="25.5" x14ac:dyDescent="0.25">
      <c r="B43" s="36">
        <v>3</v>
      </c>
      <c r="C43" s="31" t="s">
        <v>37</v>
      </c>
      <c r="D43" s="33">
        <v>35729.638843160006</v>
      </c>
      <c r="E43" s="32">
        <v>36687.392165690006</v>
      </c>
      <c r="F43" s="32">
        <v>35352.837447719998</v>
      </c>
      <c r="G43" s="33">
        <v>42748.598218300001</v>
      </c>
      <c r="H43" s="33">
        <v>44050.164800170001</v>
      </c>
      <c r="I43" s="32">
        <v>53917.042086629997</v>
      </c>
      <c r="J43" s="32">
        <v>58547.083008499998</v>
      </c>
      <c r="K43" s="33">
        <v>56751.816131430009</v>
      </c>
      <c r="L43" s="33">
        <v>58543.817540600001</v>
      </c>
      <c r="M43" s="33">
        <v>51402.529247860002</v>
      </c>
      <c r="N43" s="33">
        <v>58982.62</v>
      </c>
      <c r="O43" s="34">
        <v>70421.100000000006</v>
      </c>
      <c r="P43" s="68">
        <v>84649.3</v>
      </c>
      <c r="Q43" s="67">
        <f t="shared" ref="Q43:Q44" si="1">P43/O43*100</f>
        <v>120.20445576680852</v>
      </c>
      <c r="S43" s="29"/>
      <c r="T43" s="29"/>
    </row>
    <row r="44" spans="2:20" ht="15.75" thickBot="1" x14ac:dyDescent="0.3">
      <c r="B44" s="36">
        <v>4</v>
      </c>
      <c r="C44" s="39" t="s">
        <v>38</v>
      </c>
      <c r="D44" s="41">
        <v>5534.34512</v>
      </c>
      <c r="E44" s="40">
        <v>5914.7131099999997</v>
      </c>
      <c r="F44" s="40">
        <v>6636.4474300000002</v>
      </c>
      <c r="G44" s="41">
        <v>7570.8383110000004</v>
      </c>
      <c r="H44" s="41">
        <v>8644.9197511000002</v>
      </c>
      <c r="I44" s="40">
        <v>10318.05753346</v>
      </c>
      <c r="J44" s="40">
        <v>12142.3104998</v>
      </c>
      <c r="K44" s="41">
        <v>14187.41476657</v>
      </c>
      <c r="L44" s="41">
        <v>15451.409022</v>
      </c>
      <c r="M44" s="41">
        <v>17008.375070999999</v>
      </c>
      <c r="N44" s="41">
        <v>18179.84</v>
      </c>
      <c r="O44" s="42">
        <v>20590.22</v>
      </c>
      <c r="P44" s="66">
        <v>18915.756181000001</v>
      </c>
      <c r="Q44" s="67">
        <f t="shared" si="1"/>
        <v>91.867673978228495</v>
      </c>
      <c r="S44" s="29"/>
      <c r="T44" s="29"/>
    </row>
    <row r="45" spans="2:20" ht="32.25" thickBot="1" x14ac:dyDescent="0.3">
      <c r="B45" s="51"/>
      <c r="C45" s="52" t="s">
        <v>39</v>
      </c>
      <c r="D45" s="69">
        <v>261327.6103335784</v>
      </c>
      <c r="E45" s="69">
        <v>267280.44109852897</v>
      </c>
      <c r="F45" s="69">
        <v>292452.99957544432</v>
      </c>
      <c r="G45" s="69">
        <v>330829.34672352497</v>
      </c>
      <c r="H45" s="69">
        <v>368550.16786959069</v>
      </c>
      <c r="I45" s="69">
        <v>415712.15240833641</v>
      </c>
      <c r="J45" s="69">
        <v>449578.75797855883</v>
      </c>
      <c r="K45" s="69">
        <v>465394.77207498014</v>
      </c>
      <c r="L45" s="69">
        <v>498169.32569392491</v>
      </c>
      <c r="M45" s="69">
        <v>406617.26251860504</v>
      </c>
      <c r="N45" s="69">
        <v>440087.87791416998</v>
      </c>
      <c r="O45" s="53">
        <v>440802.55561399995</v>
      </c>
      <c r="P45" s="70">
        <v>472933.54644299997</v>
      </c>
      <c r="Q45" s="71">
        <f>P45/O45*100</f>
        <v>107.2892024830129</v>
      </c>
      <c r="S45" s="29"/>
      <c r="T45" s="29"/>
    </row>
    <row r="46" spans="2:20" ht="15" customHeight="1" thickBot="1" x14ac:dyDescent="0.3">
      <c r="B46" s="72"/>
      <c r="C46" s="73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76"/>
      <c r="Q46" s="77"/>
      <c r="S46" s="29"/>
      <c r="T46" s="29"/>
    </row>
    <row r="47" spans="2:20" ht="16.5" thickBot="1" x14ac:dyDescent="0.3">
      <c r="B47" s="51"/>
      <c r="C47" s="78" t="s">
        <v>40</v>
      </c>
      <c r="D47" s="53">
        <v>921742.7213370984</v>
      </c>
      <c r="E47" s="53">
        <v>928264.69590042892</v>
      </c>
      <c r="F47" s="53">
        <v>978496.3018322743</v>
      </c>
      <c r="G47" s="53">
        <v>1048825.0483458948</v>
      </c>
      <c r="H47" s="53">
        <v>1136075.6226863307</v>
      </c>
      <c r="I47" s="53">
        <v>1296018.7408646462</v>
      </c>
      <c r="J47" s="53">
        <v>1366507.8188205191</v>
      </c>
      <c r="K47" s="53">
        <v>1477532.1129257903</v>
      </c>
      <c r="L47" s="53">
        <v>1623981.0168914145</v>
      </c>
      <c r="M47" s="53">
        <v>1761414.015787015</v>
      </c>
      <c r="N47" s="53">
        <v>1840211.6679141701</v>
      </c>
      <c r="O47" s="53">
        <v>1907220.345614</v>
      </c>
      <c r="P47" s="53">
        <v>2018273.7669559999</v>
      </c>
      <c r="Q47" s="71">
        <f>P47/O47*100</f>
        <v>105.82278925439252</v>
      </c>
      <c r="S47" s="29"/>
      <c r="T47" s="29"/>
    </row>
    <row r="48" spans="2:20" ht="15" customHeight="1" x14ac:dyDescent="0.25">
      <c r="C48" s="79" t="s">
        <v>55</v>
      </c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6"/>
    </row>
    <row r="49" spans="3:16" x14ac:dyDescent="0.25"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</row>
    <row r="50" spans="3:16" x14ac:dyDescent="0.25"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81"/>
    </row>
    <row r="51" spans="3:16" x14ac:dyDescent="0.25">
      <c r="C51" s="82" t="s">
        <v>41</v>
      </c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1"/>
    </row>
    <row r="52" spans="3:16" x14ac:dyDescent="0.25">
      <c r="C52" s="83" t="s">
        <v>52</v>
      </c>
      <c r="D52" s="84">
        <v>4652</v>
      </c>
      <c r="E52" s="84">
        <v>4843</v>
      </c>
      <c r="F52" s="84">
        <v>5179</v>
      </c>
      <c r="G52" s="84">
        <v>5476</v>
      </c>
      <c r="H52" s="84">
        <v>5888.8689999999997</v>
      </c>
      <c r="I52" s="84">
        <v>5828.3180000000002</v>
      </c>
      <c r="J52" s="84">
        <v>6307.7550000000001</v>
      </c>
      <c r="K52" s="84">
        <v>7049.8720000000003</v>
      </c>
      <c r="L52" s="84">
        <v>7659.6549999999997</v>
      </c>
      <c r="M52" s="84">
        <v>8069</v>
      </c>
      <c r="N52" s="84">
        <v>8573</v>
      </c>
      <c r="O52" s="84">
        <v>8969</v>
      </c>
      <c r="P52" s="84">
        <v>9531</v>
      </c>
    </row>
    <row r="53" spans="3:16" x14ac:dyDescent="0.25">
      <c r="C53" s="85" t="s">
        <v>43</v>
      </c>
      <c r="D53" s="86">
        <v>11.054666458361996</v>
      </c>
      <c r="E53" s="86">
        <v>10.772892040408838</v>
      </c>
      <c r="F53" s="86">
        <v>10.413150007260089</v>
      </c>
      <c r="G53" s="86">
        <v>10.359126928268809</v>
      </c>
      <c r="H53" s="86">
        <v>10.418863726752962</v>
      </c>
      <c r="I53" s="86">
        <v>12.008604408167161</v>
      </c>
      <c r="J53" s="86">
        <v>11.186483578864429</v>
      </c>
      <c r="K53" s="86">
        <v>11.106426172566255</v>
      </c>
      <c r="L53" s="86">
        <v>11.534380439667057</v>
      </c>
      <c r="M53" s="86">
        <v>11.454251971718923</v>
      </c>
      <c r="N53" s="86">
        <v>11.000061234118746</v>
      </c>
      <c r="O53" s="86">
        <v>10.850291779574089</v>
      </c>
      <c r="P53" s="86">
        <v>10.473658647676002</v>
      </c>
    </row>
    <row r="54" spans="3:16" x14ac:dyDescent="0.25">
      <c r="C54" s="87" t="s">
        <v>44</v>
      </c>
      <c r="D54" s="88">
        <v>14.213535761887361</v>
      </c>
      <c r="E54" s="88">
        <v>13.664796851476357</v>
      </c>
      <c r="F54" s="88">
        <v>13.262084743695693</v>
      </c>
      <c r="G54" s="88">
        <v>13.126300595178964</v>
      </c>
      <c r="H54" s="88">
        <v>13.055573763943467</v>
      </c>
      <c r="I54" s="88">
        <v>15.117681503823233</v>
      </c>
      <c r="J54" s="88">
        <v>14.553981148968214</v>
      </c>
      <c r="K54" s="88">
        <v>14.376245161450024</v>
      </c>
      <c r="L54" s="88">
        <v>14.716217813568758</v>
      </c>
      <c r="M54" s="88">
        <v>16.80501629841579</v>
      </c>
      <c r="N54" s="88">
        <v>16.331783409873214</v>
      </c>
      <c r="O54" s="88">
        <v>16.351296675983949</v>
      </c>
      <c r="P54" s="88">
        <v>16.213830064201023</v>
      </c>
    </row>
    <row r="55" spans="3:16" x14ac:dyDescent="0.25">
      <c r="C55" s="87" t="s">
        <v>45</v>
      </c>
      <c r="D55" s="88">
        <v>5.6175402272230963</v>
      </c>
      <c r="E55" s="88">
        <v>5.5188841590509803</v>
      </c>
      <c r="F55" s="88">
        <v>5.6469120814389706</v>
      </c>
      <c r="G55" s="88">
        <v>6.0414490231049109</v>
      </c>
      <c r="H55" s="88">
        <v>6.25841741543785</v>
      </c>
      <c r="I55" s="88">
        <v>7.132625747569814</v>
      </c>
      <c r="J55" s="88">
        <v>7.1273972749267971</v>
      </c>
      <c r="K55" s="88">
        <v>6.6014641411217125</v>
      </c>
      <c r="L55" s="88">
        <v>6.5038089273514927</v>
      </c>
      <c r="M55" s="88">
        <v>5.039252230993382</v>
      </c>
      <c r="N55" s="88">
        <v>5.1334174571696023</v>
      </c>
      <c r="O55" s="88">
        <v>4.914734715999554</v>
      </c>
      <c r="P55" s="88">
        <v>4.9620558854579793</v>
      </c>
    </row>
    <row r="56" spans="3:16" x14ac:dyDescent="0.25">
      <c r="C56" s="87" t="s">
        <v>46</v>
      </c>
      <c r="D56" s="88">
        <v>19.83107598911046</v>
      </c>
      <c r="E56" s="88">
        <v>19.183681010527341</v>
      </c>
      <c r="F56" s="88">
        <v>18.908996825134665</v>
      </c>
      <c r="G56" s="88">
        <v>19.167749618283874</v>
      </c>
      <c r="H56" s="88">
        <v>19.313991179381315</v>
      </c>
      <c r="I56" s="88">
        <v>22.250307251393046</v>
      </c>
      <c r="J56" s="88">
        <v>21.681378423895012</v>
      </c>
      <c r="K56" s="88">
        <v>20.977709302571739</v>
      </c>
      <c r="L56" s="88">
        <v>21.22002674092025</v>
      </c>
      <c r="M56" s="88">
        <v>21.84426852940917</v>
      </c>
      <c r="N56" s="88">
        <v>21.465200867042814</v>
      </c>
      <c r="O56" s="88">
        <v>21.2660313919835</v>
      </c>
      <c r="P56" s="88">
        <v>21.175885949659005</v>
      </c>
    </row>
    <row r="57" spans="3:16" x14ac:dyDescent="0.25">
      <c r="C57" s="89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</row>
    <row r="58" spans="3:16" x14ac:dyDescent="0.25">
      <c r="C58" s="91" t="s">
        <v>47</v>
      </c>
      <c r="D58" s="92">
        <v>1103773.9588467996</v>
      </c>
      <c r="E58" s="92">
        <v>1136066.8023789602</v>
      </c>
      <c r="F58" s="92">
        <v>1196928.66959768</v>
      </c>
      <c r="G58" s="92">
        <v>1287260.8690909403</v>
      </c>
      <c r="H58" s="92">
        <v>1425692.8257104994</v>
      </c>
      <c r="I58" s="92">
        <v>1703198.5568444508</v>
      </c>
      <c r="J58" s="92">
        <v>1769484.6949025693</v>
      </c>
      <c r="K58" s="92">
        <v>1823662.2590527299</v>
      </c>
      <c r="L58" s="92">
        <v>2040453.4800480802</v>
      </c>
      <c r="M58" s="92">
        <v>2093616.3092120001</v>
      </c>
      <c r="N58" s="92">
        <v>2201696.9325065897</v>
      </c>
      <c r="O58" s="92">
        <v>2287624.5579599999</v>
      </c>
      <c r="P58" s="92">
        <v>2470362.6855120002</v>
      </c>
    </row>
    <row r="59" spans="3:16" x14ac:dyDescent="0.25">
      <c r="C59" s="85" t="s">
        <v>59</v>
      </c>
      <c r="D59" s="88">
        <v>46.591340511447797</v>
      </c>
      <c r="E59" s="88">
        <v>45.924338289304664</v>
      </c>
      <c r="F59" s="88">
        <v>45.056740019208682</v>
      </c>
      <c r="G59" s="88">
        <v>44.067663689070372</v>
      </c>
      <c r="H59" s="88">
        <v>43.035443897336954</v>
      </c>
      <c r="I59" s="88">
        <v>41.093250664016409</v>
      </c>
      <c r="J59" s="88">
        <v>39.876918930279437</v>
      </c>
      <c r="K59" s="88">
        <v>42.934969183774754</v>
      </c>
      <c r="L59" s="88">
        <v>43.298891972051315</v>
      </c>
      <c r="M59" s="88">
        <v>44.145796320523921</v>
      </c>
      <c r="N59" s="88">
        <v>42.832200730160103</v>
      </c>
      <c r="O59" s="88">
        <v>42.540313983069957</v>
      </c>
      <c r="P59" s="88">
        <v>40.408819788463838</v>
      </c>
    </row>
    <row r="60" spans="3:16" x14ac:dyDescent="0.25">
      <c r="C60" s="87" t="s">
        <v>60</v>
      </c>
      <c r="D60" s="88">
        <v>59.904809163447069</v>
      </c>
      <c r="E60" s="88">
        <v>58.252394148935494</v>
      </c>
      <c r="F60" s="88">
        <v>57.383817960252095</v>
      </c>
      <c r="G60" s="88">
        <v>55.839203835941333</v>
      </c>
      <c r="H60" s="88">
        <v>53.92645752943681</v>
      </c>
      <c r="I60" s="88">
        <v>51.732462356147337</v>
      </c>
      <c r="J60" s="88">
        <v>51.881176269436359</v>
      </c>
      <c r="K60" s="88">
        <v>55.575360912215665</v>
      </c>
      <c r="L60" s="88">
        <v>55.243186114752739</v>
      </c>
      <c r="M60" s="88">
        <v>64.768160199780979</v>
      </c>
      <c r="N60" s="88">
        <v>63.592939203236135</v>
      </c>
      <c r="O60" s="88">
        <v>64.107888410535395</v>
      </c>
      <c r="P60" s="88">
        <v>62.555192906774202</v>
      </c>
    </row>
    <row r="61" spans="3:16" ht="25.5" x14ac:dyDescent="0.25">
      <c r="C61" s="87" t="s">
        <v>61</v>
      </c>
      <c r="D61" s="88">
        <v>23.675859470669931</v>
      </c>
      <c r="E61" s="88">
        <v>23.526746777843261</v>
      </c>
      <c r="F61" s="88">
        <v>24.433667947483105</v>
      </c>
      <c r="G61" s="88">
        <v>25.700287832011544</v>
      </c>
      <c r="H61" s="88">
        <v>25.850589721853474</v>
      </c>
      <c r="I61" s="88">
        <v>24.407730305293583</v>
      </c>
      <c r="J61" s="88">
        <v>25.407326736093268</v>
      </c>
      <c r="K61" s="88">
        <v>25.51978963016548</v>
      </c>
      <c r="L61" s="88">
        <v>24.414637754083291</v>
      </c>
      <c r="M61" s="88">
        <v>19.421766095808621</v>
      </c>
      <c r="N61" s="88">
        <v>19.988576634029208</v>
      </c>
      <c r="O61" s="88">
        <v>19.269007894857001</v>
      </c>
      <c r="P61" s="88">
        <v>19.144296066995569</v>
      </c>
    </row>
    <row r="62" spans="3:16" x14ac:dyDescent="0.25">
      <c r="C62" s="87" t="s">
        <v>62</v>
      </c>
      <c r="D62" s="88">
        <v>83.580668634117004</v>
      </c>
      <c r="E62" s="88">
        <v>81.779140926778766</v>
      </c>
      <c r="F62" s="88">
        <v>81.817485907735204</v>
      </c>
      <c r="G62" s="88">
        <v>81.539491667952873</v>
      </c>
      <c r="H62" s="88">
        <v>79.777047251290284</v>
      </c>
      <c r="I62" s="88">
        <v>76.140192661440921</v>
      </c>
      <c r="J62" s="88">
        <v>77.28850300552962</v>
      </c>
      <c r="K62" s="88">
        <v>81.095150542381162</v>
      </c>
      <c r="L62" s="88">
        <v>79.657823868836033</v>
      </c>
      <c r="M62" s="88">
        <v>84.189926295589586</v>
      </c>
      <c r="N62" s="88">
        <v>83.581515837265329</v>
      </c>
      <c r="O62" s="88">
        <v>83.376896305392393</v>
      </c>
      <c r="P62" s="88">
        <v>81.699488973769775</v>
      </c>
    </row>
    <row r="63" spans="3:16" x14ac:dyDescent="0.25">
      <c r="C63" s="93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</row>
    <row r="64" spans="3:16" x14ac:dyDescent="0.25">
      <c r="C64" s="94" t="s">
        <v>48</v>
      </c>
      <c r="D64" s="92">
        <v>1061113.6218548301</v>
      </c>
      <c r="E64" s="92">
        <v>1122634.4389345401</v>
      </c>
      <c r="F64" s="92">
        <v>1196498.1353668401</v>
      </c>
      <c r="G64" s="92">
        <v>1284007.23351823</v>
      </c>
      <c r="H64" s="92">
        <v>1396405.1648201596</v>
      </c>
      <c r="I64" s="92">
        <v>1337491.6689430699</v>
      </c>
      <c r="J64" s="92">
        <v>1360478.2746226899</v>
      </c>
      <c r="K64" s="92">
        <v>1506873.58268912</v>
      </c>
      <c r="L64" s="92">
        <v>1739770.2269772198</v>
      </c>
      <c r="M64" s="92">
        <v>1805192.6177960001</v>
      </c>
      <c r="N64" s="92">
        <v>1949017.7613416298</v>
      </c>
      <c r="O64" s="92">
        <v>1977624.5579599999</v>
      </c>
      <c r="P64" s="92">
        <v>2081362.685512</v>
      </c>
    </row>
    <row r="65" spans="3:16" x14ac:dyDescent="0.25">
      <c r="C65" s="85" t="s">
        <v>63</v>
      </c>
      <c r="D65" s="88">
        <v>48.464469124811203</v>
      </c>
      <c r="E65" s="88">
        <v>46.473824730707527</v>
      </c>
      <c r="F65" s="88">
        <v>45.072952722208328</v>
      </c>
      <c r="G65" s="88">
        <v>44.17932981870122</v>
      </c>
      <c r="H65" s="88">
        <v>43.938052623574933</v>
      </c>
      <c r="I65" s="88">
        <v>52.329271914125933</v>
      </c>
      <c r="J65" s="88">
        <v>51.865288144031041</v>
      </c>
      <c r="K65" s="88">
        <v>51.961149092754191</v>
      </c>
      <c r="L65" s="88">
        <v>50.782208728851188</v>
      </c>
      <c r="M65" s="88">
        <v>51.199167473132569</v>
      </c>
      <c r="N65" s="88">
        <v>48.385154220033918</v>
      </c>
      <c r="O65" s="88">
        <v>49.20866631600979</v>
      </c>
      <c r="P65" s="88">
        <v>47.961098402436242</v>
      </c>
    </row>
    <row r="66" spans="3:16" x14ac:dyDescent="0.25">
      <c r="C66" s="87" t="s">
        <v>58</v>
      </c>
      <c r="D66" s="88">
        <v>62.313184000710166</v>
      </c>
      <c r="E66" s="88">
        <v>58.949386244117186</v>
      </c>
      <c r="F66" s="88">
        <v>57.404466298262747</v>
      </c>
      <c r="G66" s="88">
        <v>55.980698692987133</v>
      </c>
      <c r="H66" s="88">
        <v>55.057490155875755</v>
      </c>
      <c r="I66" s="88">
        <v>65.8775357431781</v>
      </c>
      <c r="J66" s="88">
        <v>67.478436866454402</v>
      </c>
      <c r="K66" s="88">
        <v>67.258918991714424</v>
      </c>
      <c r="L66" s="88">
        <v>64.790826747644388</v>
      </c>
      <c r="M66" s="88">
        <v>75.116458584610029</v>
      </c>
      <c r="N66" s="88">
        <v>71.837405461335479</v>
      </c>
      <c r="O66" s="88">
        <v>74.157038198484145</v>
      </c>
      <c r="P66" s="88">
        <v>74.246557516181142</v>
      </c>
    </row>
    <row r="67" spans="3:16" ht="25.5" x14ac:dyDescent="0.25">
      <c r="C67" s="87" t="s">
        <v>57</v>
      </c>
      <c r="D67" s="88">
        <v>24.627708662679897</v>
      </c>
      <c r="E67" s="88">
        <v>23.808245191240193</v>
      </c>
      <c r="F67" s="88">
        <v>24.442459879643653</v>
      </c>
      <c r="G67" s="88">
        <v>25.765411585629352</v>
      </c>
      <c r="H67" s="88">
        <v>26.392769974879432</v>
      </c>
      <c r="I67" s="88">
        <v>31.081472877267004</v>
      </c>
      <c r="J67" s="88">
        <v>33.045640372592011</v>
      </c>
      <c r="K67" s="88">
        <v>30.884792023790808</v>
      </c>
      <c r="L67" s="88">
        <v>28.634202262437491</v>
      </c>
      <c r="M67" s="88">
        <v>22.524868455051855</v>
      </c>
      <c r="N67" s="88">
        <v>22.579982970509729</v>
      </c>
      <c r="O67" s="88">
        <v>22.289496502445626</v>
      </c>
      <c r="P67" s="88">
        <v>22.722303505054995</v>
      </c>
    </row>
    <row r="68" spans="3:16" x14ac:dyDescent="0.25">
      <c r="C68" s="87" t="s">
        <v>56</v>
      </c>
      <c r="D68" s="88">
        <v>86.940892663390059</v>
      </c>
      <c r="E68" s="88">
        <v>82.757631435357382</v>
      </c>
      <c r="F68" s="88">
        <v>81.846926177906411</v>
      </c>
      <c r="G68" s="88">
        <v>81.746110278616484</v>
      </c>
      <c r="H68" s="88">
        <v>81.450260130755183</v>
      </c>
      <c r="I68" s="88">
        <v>96.959008620445104</v>
      </c>
      <c r="J68" s="88">
        <v>100.52407723904642</v>
      </c>
      <c r="K68" s="88">
        <v>98.143711015505247</v>
      </c>
      <c r="L68" s="88">
        <v>93.425029010081886</v>
      </c>
      <c r="M68" s="88">
        <v>97.641327039661888</v>
      </c>
      <c r="N68" s="88">
        <v>94.417388431845211</v>
      </c>
      <c r="O68" s="88">
        <v>96.44653470092976</v>
      </c>
      <c r="P68" s="88">
        <v>96.968861021236137</v>
      </c>
    </row>
    <row r="69" spans="3:16" ht="15" customHeight="1" x14ac:dyDescent="0.25">
      <c r="C69" s="1" t="s">
        <v>53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</row>
    <row r="70" spans="3:16" x14ac:dyDescent="0.25">
      <c r="C70" s="96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</row>
    <row r="71" spans="3:16" x14ac:dyDescent="0.25">
      <c r="C71" s="96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</row>
    <row r="72" spans="3:16" x14ac:dyDescent="0.25">
      <c r="C72" s="96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</row>
    <row r="73" spans="3:16" x14ac:dyDescent="0.25">
      <c r="C73" s="96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</row>
    <row r="74" spans="3:16" x14ac:dyDescent="0.25">
      <c r="C74" s="96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</row>
    <row r="75" spans="3:16" x14ac:dyDescent="0.25">
      <c r="C75" s="96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</row>
    <row r="76" spans="3:16" x14ac:dyDescent="0.25">
      <c r="C76" s="96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</row>
    <row r="77" spans="3:16" x14ac:dyDescent="0.25">
      <c r="C77" s="96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</row>
    <row r="78" spans="3:16" x14ac:dyDescent="0.25">
      <c r="C78" s="96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</row>
    <row r="79" spans="3:16" x14ac:dyDescent="0.25">
      <c r="C79" s="96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</row>
    <row r="80" spans="3:16" x14ac:dyDescent="0.25">
      <c r="C80" s="96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</row>
    <row r="81" spans="3:16" x14ac:dyDescent="0.25">
      <c r="C81" s="96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</row>
    <row r="82" spans="3:16" x14ac:dyDescent="0.25">
      <c r="C82" s="96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</row>
    <row r="83" spans="3:16" x14ac:dyDescent="0.25">
      <c r="C83" s="96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</row>
    <row r="84" spans="3:16" x14ac:dyDescent="0.25">
      <c r="C84" s="96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</row>
    <row r="85" spans="3:16" x14ac:dyDescent="0.25">
      <c r="C85" s="96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</row>
    <row r="86" spans="3:16" x14ac:dyDescent="0.25">
      <c r="C86" s="96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</row>
    <row r="87" spans="3:16" x14ac:dyDescent="0.25">
      <c r="C87" s="96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</row>
    <row r="88" spans="3:16" x14ac:dyDescent="0.25">
      <c r="C88" s="96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</row>
    <row r="89" spans="3:16" x14ac:dyDescent="0.25">
      <c r="C89" s="96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</row>
    <row r="90" spans="3:16" x14ac:dyDescent="0.25">
      <c r="C90" s="96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</row>
    <row r="91" spans="3:16" x14ac:dyDescent="0.25">
      <c r="C91" s="96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</row>
    <row r="92" spans="3:16" x14ac:dyDescent="0.25">
      <c r="C92" s="9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81"/>
      <c r="P92" s="81"/>
    </row>
  </sheetData>
  <mergeCells count="2">
    <mergeCell ref="Q4:Q5"/>
    <mergeCell ref="B2:Q2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headerFooter>
    <oddHeader>&amp;RPříloha č. 1    
strana &amp;P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Mandatorní výdaje</vt:lpstr>
      <vt:lpstr>'Mandatorní výdaje'!Názvy_tisku</vt:lpstr>
      <vt:lpstr>'Mandatorní výdaje'!Oblast_tisku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Čížek Martin Ing.</dc:creator>
  <cp:lastModifiedBy>Kolitsch Martin Ing.</cp:lastModifiedBy>
  <cp:lastPrinted>2026-08-28T14:34:06Z</cp:lastPrinted>
  <dcterms:created xsi:type="dcterms:W3CDTF">2025-09-24T14:03:23Z</dcterms:created>
  <dcterms:modified xsi:type="dcterms:W3CDTF">2026-08-31T07:15:32Z</dcterms:modified>
</cp:coreProperties>
</file>